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525C8243-F359-467C-908A-C7E13A960FEE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P-6 Full COS" sheetId="1" r:id="rId1"/>
    <sheet name="P-6 Capping" sheetId="2" r:id="rId2"/>
    <sheet name="P-6 Capped" sheetId="3" r:id="rId3"/>
    <sheet name="COVID19" sheetId="5" r:id="rId4"/>
    <sheet name="DO NOT PRINT Table MC-1R" sheetId="6" r:id="rId5"/>
  </sheets>
  <definedNames>
    <definedName name="_" localSheetId="4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3">COVID19!$A$1:$R$44</definedName>
    <definedName name="_xlnm.Print_Area" localSheetId="2">'P-6 Capped'!$A$1:$T$114</definedName>
    <definedName name="_xlnm.Print_Area" localSheetId="1">'P-6 Capping'!$A$1:$T$45</definedName>
    <definedName name="_xlnm.Print_Area" localSheetId="0">'P-6 Full COS'!$A$1:$T$103</definedName>
    <definedName name="_xlnm.Print_Titles" localSheetId="2">'P-6 Capped'!$1:$1</definedName>
    <definedName name="_xlnm.Print_Titles" localSheetId="1">'P-6 Capping'!$1:$1</definedName>
    <definedName name="_xlnm.Print_Titles" localSheetId="0">'P-6 Full COS'!$1:$1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4" hidden="1">{#N/A,#N/A,FALSE,"Alloc"}</definedName>
    <definedName name="wrn.allocpb." hidden="1">{#N/A,#N/A,FALSE,"Alloc"}</definedName>
    <definedName name="wrn.Print._.All." localSheetId="4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4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4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" i="6" l="1"/>
  <c r="T29" i="2" l="1"/>
  <c r="S29" i="2"/>
  <c r="R29" i="2"/>
  <c r="Q29" i="2"/>
  <c r="P29" i="2"/>
  <c r="N29" i="2"/>
  <c r="M29" i="2"/>
  <c r="L29" i="2"/>
  <c r="K29" i="2"/>
  <c r="J29" i="2"/>
  <c r="I29" i="2"/>
  <c r="H29" i="2"/>
  <c r="E29" i="2"/>
  <c r="D29" i="2"/>
  <c r="C18" i="6" l="1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9" i="6" l="1"/>
  <c r="A6" i="5"/>
  <c r="E11" i="2" l="1"/>
  <c r="E25" i="2" s="1"/>
  <c r="F11" i="2"/>
  <c r="F25" i="2" s="1"/>
  <c r="G11" i="2"/>
  <c r="G25" i="2" s="1"/>
  <c r="H11" i="2"/>
  <c r="H25" i="2" s="1"/>
  <c r="I11" i="2"/>
  <c r="I25" i="2" s="1"/>
  <c r="J11" i="2"/>
  <c r="J25" i="2" s="1"/>
  <c r="K11" i="2"/>
  <c r="K25" i="2" s="1"/>
  <c r="L11" i="2"/>
  <c r="L25" i="2" s="1"/>
  <c r="M11" i="2"/>
  <c r="M25" i="2" s="1"/>
  <c r="N11" i="2"/>
  <c r="N25" i="2" s="1"/>
  <c r="O11" i="2"/>
  <c r="O25" i="2" s="1"/>
  <c r="P11" i="2"/>
  <c r="P25" i="2" s="1"/>
  <c r="Q11" i="2"/>
  <c r="Q25" i="2" s="1"/>
  <c r="R11" i="2"/>
  <c r="R25" i="2" s="1"/>
  <c r="S11" i="2"/>
  <c r="S25" i="2" s="1"/>
  <c r="T11" i="2"/>
  <c r="T25" i="2" s="1"/>
  <c r="D11" i="2"/>
  <c r="D25" i="2" l="1"/>
  <c r="C11" i="2"/>
  <c r="C25" i="2"/>
  <c r="D4" i="2" l="1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S7" i="2" s="1"/>
  <c r="T4" i="2"/>
  <c r="D5" i="2"/>
  <c r="E5" i="2"/>
  <c r="F5" i="2"/>
  <c r="G5" i="2"/>
  <c r="H5" i="2"/>
  <c r="I5" i="2"/>
  <c r="J5" i="2"/>
  <c r="J7" i="2" s="1"/>
  <c r="K5" i="2"/>
  <c r="L5" i="2"/>
  <c r="M5" i="2"/>
  <c r="N5" i="2"/>
  <c r="O5" i="2"/>
  <c r="P5" i="2"/>
  <c r="Q5" i="2"/>
  <c r="R5" i="2"/>
  <c r="S5" i="2"/>
  <c r="T5" i="2"/>
  <c r="D6" i="2"/>
  <c r="E6" i="2"/>
  <c r="E7" i="2" s="1"/>
  <c r="F6" i="2"/>
  <c r="G6" i="2"/>
  <c r="H6" i="2"/>
  <c r="I6" i="2"/>
  <c r="J6" i="2"/>
  <c r="K6" i="2"/>
  <c r="L6" i="2"/>
  <c r="M6" i="2"/>
  <c r="M7" i="2" s="1"/>
  <c r="N6" i="2"/>
  <c r="O6" i="2"/>
  <c r="P6" i="2"/>
  <c r="Q6" i="2"/>
  <c r="R6" i="2"/>
  <c r="S6" i="2"/>
  <c r="T6" i="2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D37" i="3"/>
  <c r="D38" i="3"/>
  <c r="D36" i="3"/>
  <c r="A5" i="2"/>
  <c r="A6" i="2"/>
  <c r="A7" i="2" s="1"/>
  <c r="A8" i="2" s="1"/>
  <c r="A9" i="2" s="1"/>
  <c r="A10" i="2" s="1"/>
  <c r="A4" i="2"/>
  <c r="C14" i="2"/>
  <c r="C29" i="2"/>
  <c r="E23" i="3"/>
  <c r="E76" i="3" s="1"/>
  <c r="F23" i="3"/>
  <c r="G23" i="3"/>
  <c r="G76" i="3" s="1"/>
  <c r="H23" i="3"/>
  <c r="I23" i="3"/>
  <c r="I76" i="3" s="1"/>
  <c r="J23" i="3"/>
  <c r="J76" i="3" s="1"/>
  <c r="K23" i="3"/>
  <c r="D23" i="3"/>
  <c r="L23" i="3"/>
  <c r="M23" i="3"/>
  <c r="N23" i="3"/>
  <c r="O23" i="3"/>
  <c r="P23" i="3"/>
  <c r="P76" i="3" s="1"/>
  <c r="Q23" i="3"/>
  <c r="Q76" i="3" s="1"/>
  <c r="R23" i="3"/>
  <c r="S23" i="3"/>
  <c r="S76" i="3" s="1"/>
  <c r="T23" i="3"/>
  <c r="S24" i="3"/>
  <c r="S77" i="3" s="1"/>
  <c r="S25" i="3"/>
  <c r="S78" i="3" s="1"/>
  <c r="S26" i="3"/>
  <c r="S79" i="3" s="1"/>
  <c r="S27" i="3"/>
  <c r="S28" i="3"/>
  <c r="S81" i="3" s="1"/>
  <c r="S29" i="3"/>
  <c r="S82" i="3" s="1"/>
  <c r="S30" i="3"/>
  <c r="S83" i="3" s="1"/>
  <c r="E24" i="3"/>
  <c r="E77" i="3" s="1"/>
  <c r="F24" i="3"/>
  <c r="G24" i="3"/>
  <c r="G77" i="3" s="1"/>
  <c r="H24" i="3"/>
  <c r="H77" i="3" s="1"/>
  <c r="I24" i="3"/>
  <c r="I77" i="3" s="1"/>
  <c r="J24" i="3"/>
  <c r="J77" i="3" s="1"/>
  <c r="D24" i="3"/>
  <c r="K24" i="3"/>
  <c r="K77" i="3" s="1"/>
  <c r="L24" i="3"/>
  <c r="M24" i="3"/>
  <c r="N24" i="3"/>
  <c r="O24" i="3"/>
  <c r="P24" i="3"/>
  <c r="Q24" i="3"/>
  <c r="R24" i="3"/>
  <c r="T24" i="3"/>
  <c r="T77" i="3" s="1"/>
  <c r="E25" i="3"/>
  <c r="E78" i="3" s="1"/>
  <c r="F25" i="3"/>
  <c r="G25" i="3"/>
  <c r="H25" i="3"/>
  <c r="I25" i="3"/>
  <c r="I78" i="3" s="1"/>
  <c r="J25" i="3"/>
  <c r="K25" i="3"/>
  <c r="L25" i="3"/>
  <c r="L78" i="3" s="1"/>
  <c r="M25" i="3"/>
  <c r="M78" i="3" s="1"/>
  <c r="N25" i="3"/>
  <c r="O25" i="3"/>
  <c r="P25" i="3"/>
  <c r="Q25" i="3"/>
  <c r="Q78" i="3" s="1"/>
  <c r="R25" i="3"/>
  <c r="T25" i="3"/>
  <c r="E26" i="3"/>
  <c r="F26" i="3"/>
  <c r="G26" i="3"/>
  <c r="H26" i="3"/>
  <c r="I26" i="3"/>
  <c r="J26" i="3"/>
  <c r="K26" i="3"/>
  <c r="K79" i="3" s="1"/>
  <c r="L26" i="3"/>
  <c r="M26" i="3"/>
  <c r="N26" i="3"/>
  <c r="O26" i="3"/>
  <c r="P26" i="3"/>
  <c r="Q26" i="3"/>
  <c r="R26" i="3"/>
  <c r="T26" i="3"/>
  <c r="E27" i="3"/>
  <c r="F27" i="3"/>
  <c r="G27" i="3"/>
  <c r="H27" i="3"/>
  <c r="I27" i="3"/>
  <c r="I80" i="3" s="1"/>
  <c r="J27" i="3"/>
  <c r="K27" i="3"/>
  <c r="K80" i="3" s="1"/>
  <c r="L27" i="3"/>
  <c r="M27" i="3"/>
  <c r="N27" i="3"/>
  <c r="O27" i="3"/>
  <c r="P27" i="3"/>
  <c r="Q27" i="3"/>
  <c r="Q80" i="3" s="1"/>
  <c r="R27" i="3"/>
  <c r="T27" i="3"/>
  <c r="E28" i="3"/>
  <c r="F28" i="3"/>
  <c r="G28" i="3"/>
  <c r="H28" i="3"/>
  <c r="I28" i="3"/>
  <c r="J28" i="3"/>
  <c r="K28" i="3"/>
  <c r="K81" i="3" s="1"/>
  <c r="L28" i="3"/>
  <c r="M28" i="3"/>
  <c r="N28" i="3"/>
  <c r="O28" i="3"/>
  <c r="P28" i="3"/>
  <c r="Q28" i="3"/>
  <c r="R28" i="3"/>
  <c r="T28" i="3"/>
  <c r="E29" i="3"/>
  <c r="F29" i="3"/>
  <c r="G29" i="3"/>
  <c r="H29" i="3"/>
  <c r="I29" i="3"/>
  <c r="J29" i="3"/>
  <c r="K29" i="3"/>
  <c r="K82" i="3" s="1"/>
  <c r="L29" i="3"/>
  <c r="M29" i="3"/>
  <c r="N29" i="3"/>
  <c r="O29" i="3"/>
  <c r="P29" i="3"/>
  <c r="Q29" i="3"/>
  <c r="R29" i="3"/>
  <c r="T29" i="3"/>
  <c r="E30" i="3"/>
  <c r="F30" i="3"/>
  <c r="G30" i="3"/>
  <c r="H30" i="3"/>
  <c r="I30" i="3"/>
  <c r="J30" i="3"/>
  <c r="K30" i="3"/>
  <c r="K83" i="3" s="1"/>
  <c r="L30" i="3"/>
  <c r="M30" i="3"/>
  <c r="N30" i="3"/>
  <c r="O30" i="3"/>
  <c r="P30" i="3"/>
  <c r="Q30" i="3"/>
  <c r="R30" i="3"/>
  <c r="T30" i="3"/>
  <c r="D25" i="3"/>
  <c r="D26" i="3"/>
  <c r="D27" i="3"/>
  <c r="D28" i="3"/>
  <c r="D29" i="3"/>
  <c r="D30" i="3"/>
  <c r="K78" i="3"/>
  <c r="A43" i="3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K76" i="3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T82" i="1"/>
  <c r="S82" i="1"/>
  <c r="R82" i="1"/>
  <c r="Q82" i="1"/>
  <c r="P82" i="1"/>
  <c r="O82" i="1"/>
  <c r="N82" i="1"/>
  <c r="M82" i="1"/>
  <c r="L82" i="1"/>
  <c r="K82" i="1"/>
  <c r="J82" i="1"/>
  <c r="I82" i="1"/>
  <c r="I83" i="1" s="1"/>
  <c r="H82" i="1"/>
  <c r="G82" i="1"/>
  <c r="F82" i="1"/>
  <c r="E82" i="1"/>
  <c r="D82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O70" i="1"/>
  <c r="O72" i="1" s="1"/>
  <c r="O71" i="1"/>
  <c r="T71" i="1"/>
  <c r="S71" i="1"/>
  <c r="R71" i="1"/>
  <c r="Q71" i="1"/>
  <c r="P71" i="1"/>
  <c r="N71" i="1"/>
  <c r="M71" i="1"/>
  <c r="L71" i="1"/>
  <c r="K71" i="1"/>
  <c r="J71" i="1"/>
  <c r="I71" i="1"/>
  <c r="H71" i="1"/>
  <c r="H70" i="1"/>
  <c r="H72" i="1" s="1"/>
  <c r="G71" i="1"/>
  <c r="F71" i="1"/>
  <c r="E71" i="1"/>
  <c r="D71" i="1"/>
  <c r="T70" i="1"/>
  <c r="S70" i="1"/>
  <c r="S72" i="1" s="1"/>
  <c r="R70" i="1"/>
  <c r="Q70" i="1"/>
  <c r="Q72" i="1" s="1"/>
  <c r="P70" i="1"/>
  <c r="N70" i="1"/>
  <c r="M70" i="1"/>
  <c r="L70" i="1"/>
  <c r="L72" i="1" s="1"/>
  <c r="K70" i="1"/>
  <c r="J70" i="1"/>
  <c r="I70" i="1"/>
  <c r="G70" i="1"/>
  <c r="G72" i="1" s="1"/>
  <c r="F70" i="1"/>
  <c r="E70" i="1"/>
  <c r="E72" i="1" s="1"/>
  <c r="D70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" i="1"/>
  <c r="C57" i="1" s="1"/>
  <c r="C37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9" i="1"/>
  <c r="C61" i="1" s="1"/>
  <c r="C3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38" i="1"/>
  <c r="T31" i="1"/>
  <c r="T9" i="2" s="1"/>
  <c r="S31" i="1"/>
  <c r="S9" i="2" s="1"/>
  <c r="R31" i="1"/>
  <c r="R9" i="2" s="1"/>
  <c r="Q31" i="1"/>
  <c r="Q9" i="2" s="1"/>
  <c r="P31" i="1"/>
  <c r="P9" i="2" s="1"/>
  <c r="O31" i="1"/>
  <c r="O9" i="2" s="1"/>
  <c r="N31" i="1"/>
  <c r="N9" i="2" s="1"/>
  <c r="M31" i="1"/>
  <c r="M9" i="2" s="1"/>
  <c r="L31" i="1"/>
  <c r="L9" i="2" s="1"/>
  <c r="K31" i="1"/>
  <c r="K9" i="2" s="1"/>
  <c r="J31" i="1"/>
  <c r="J9" i="2" s="1"/>
  <c r="I31" i="1"/>
  <c r="I9" i="2" s="1"/>
  <c r="H31" i="1"/>
  <c r="H9" i="2" s="1"/>
  <c r="H15" i="1"/>
  <c r="H20" i="1"/>
  <c r="G31" i="1"/>
  <c r="G9" i="2" s="1"/>
  <c r="F31" i="1"/>
  <c r="F9" i="2" s="1"/>
  <c r="E31" i="1"/>
  <c r="E9" i="2" s="1"/>
  <c r="D31" i="1"/>
  <c r="D9" i="2" s="1"/>
  <c r="C30" i="1"/>
  <c r="C82" i="1" s="1"/>
  <c r="C29" i="1"/>
  <c r="C81" i="1" s="1"/>
  <c r="C28" i="1"/>
  <c r="C80" i="1" s="1"/>
  <c r="C27" i="1"/>
  <c r="C79" i="1" s="1"/>
  <c r="C26" i="1"/>
  <c r="C78" i="1" s="1"/>
  <c r="C25" i="1"/>
  <c r="C24" i="1"/>
  <c r="C76" i="1" s="1"/>
  <c r="C23" i="1"/>
  <c r="C75" i="1" s="1"/>
  <c r="T20" i="1"/>
  <c r="T8" i="2" s="1"/>
  <c r="S20" i="1"/>
  <c r="S8" i="2" s="1"/>
  <c r="R20" i="1"/>
  <c r="R8" i="2" s="1"/>
  <c r="Q20" i="1"/>
  <c r="Q8" i="2" s="1"/>
  <c r="P20" i="1"/>
  <c r="P8" i="2" s="1"/>
  <c r="O20" i="1"/>
  <c r="O8" i="2" s="1"/>
  <c r="N20" i="1"/>
  <c r="N8" i="2" s="1"/>
  <c r="M20" i="1"/>
  <c r="M8" i="2" s="1"/>
  <c r="L20" i="1"/>
  <c r="L8" i="2" s="1"/>
  <c r="K20" i="1"/>
  <c r="K8" i="2" s="1"/>
  <c r="J20" i="1"/>
  <c r="J8" i="2" s="1"/>
  <c r="I20" i="1"/>
  <c r="I8" i="2" s="1"/>
  <c r="G20" i="1"/>
  <c r="G8" i="2" s="1"/>
  <c r="F20" i="1"/>
  <c r="F8" i="2" s="1"/>
  <c r="E20" i="1"/>
  <c r="E8" i="2" s="1"/>
  <c r="D20" i="1"/>
  <c r="D8" i="2" s="1"/>
  <c r="C19" i="1"/>
  <c r="C18" i="1"/>
  <c r="T15" i="1"/>
  <c r="T34" i="1" s="1"/>
  <c r="S15" i="1"/>
  <c r="S34" i="1" s="1"/>
  <c r="R15" i="1"/>
  <c r="Q15" i="1"/>
  <c r="Q34" i="1" s="1"/>
  <c r="P15" i="1"/>
  <c r="O15" i="1"/>
  <c r="N15" i="1"/>
  <c r="N34" i="1" s="1"/>
  <c r="M15" i="1"/>
  <c r="L15" i="1"/>
  <c r="K15" i="1"/>
  <c r="K34" i="1" s="1"/>
  <c r="J15" i="1"/>
  <c r="I15" i="1"/>
  <c r="G15" i="1"/>
  <c r="F15" i="1"/>
  <c r="E15" i="1"/>
  <c r="D15" i="1"/>
  <c r="D34" i="1" s="1"/>
  <c r="C14" i="1"/>
  <c r="C66" i="1" s="1"/>
  <c r="C13" i="1"/>
  <c r="C65" i="1" s="1"/>
  <c r="C12" i="1"/>
  <c r="C64" i="1" s="1"/>
  <c r="C11" i="1"/>
  <c r="C10" i="1"/>
  <c r="C8" i="1"/>
  <c r="C7" i="1"/>
  <c r="C4" i="1"/>
  <c r="C42" i="1" s="1"/>
  <c r="C6" i="1"/>
  <c r="I72" i="1"/>
  <c r="C56" i="1"/>
  <c r="C60" i="1" l="1"/>
  <c r="C62" i="1"/>
  <c r="C71" i="1"/>
  <c r="C45" i="1"/>
  <c r="Q83" i="1"/>
  <c r="R83" i="1"/>
  <c r="J83" i="1"/>
  <c r="M83" i="1"/>
  <c r="S83" i="1"/>
  <c r="M33" i="1"/>
  <c r="E83" i="1"/>
  <c r="T83" i="1"/>
  <c r="F83" i="1"/>
  <c r="G82" i="3"/>
  <c r="T78" i="3"/>
  <c r="L79" i="3"/>
  <c r="H83" i="1"/>
  <c r="P83" i="1"/>
  <c r="G83" i="1"/>
  <c r="O83" i="1"/>
  <c r="N83" i="1"/>
  <c r="D83" i="1"/>
  <c r="L83" i="1"/>
  <c r="K83" i="1"/>
  <c r="C31" i="1"/>
  <c r="C20" i="1"/>
  <c r="R72" i="1"/>
  <c r="R34" i="1"/>
  <c r="L34" i="1"/>
  <c r="T33" i="1"/>
  <c r="P72" i="1"/>
  <c r="J72" i="1"/>
  <c r="T72" i="1"/>
  <c r="Q7" i="2"/>
  <c r="D33" i="1"/>
  <c r="L33" i="1"/>
  <c r="C51" i="1"/>
  <c r="K53" i="1"/>
  <c r="N80" i="3"/>
  <c r="F80" i="3"/>
  <c r="F82" i="3"/>
  <c r="P83" i="3"/>
  <c r="R82" i="3"/>
  <c r="J82" i="3"/>
  <c r="Q81" i="3"/>
  <c r="I81" i="3"/>
  <c r="P80" i="3"/>
  <c r="H80" i="3"/>
  <c r="Q82" i="3"/>
  <c r="I82" i="3"/>
  <c r="M80" i="3"/>
  <c r="Q83" i="3"/>
  <c r="I83" i="3"/>
  <c r="Q79" i="3"/>
  <c r="I79" i="3"/>
  <c r="L81" i="3"/>
  <c r="T83" i="3"/>
  <c r="L80" i="3"/>
  <c r="T79" i="3"/>
  <c r="R76" i="3"/>
  <c r="L82" i="3"/>
  <c r="T81" i="3"/>
  <c r="D78" i="3"/>
  <c r="L83" i="3"/>
  <c r="T82" i="3"/>
  <c r="R81" i="3"/>
  <c r="J81" i="3"/>
  <c r="P79" i="3"/>
  <c r="H79" i="3"/>
  <c r="R83" i="3"/>
  <c r="H81" i="3"/>
  <c r="L77" i="3"/>
  <c r="T76" i="3"/>
  <c r="L31" i="3"/>
  <c r="M77" i="3"/>
  <c r="E81" i="3"/>
  <c r="D82" i="3"/>
  <c r="D80" i="3"/>
  <c r="R79" i="3"/>
  <c r="J79" i="3"/>
  <c r="M79" i="3"/>
  <c r="E79" i="3"/>
  <c r="L76" i="3"/>
  <c r="M81" i="3"/>
  <c r="R78" i="3"/>
  <c r="G79" i="3"/>
  <c r="M82" i="3"/>
  <c r="M83" i="3"/>
  <c r="E83" i="3"/>
  <c r="P81" i="3"/>
  <c r="N31" i="3"/>
  <c r="H31" i="3"/>
  <c r="J83" i="3"/>
  <c r="D79" i="3"/>
  <c r="N76" i="3"/>
  <c r="F78" i="3"/>
  <c r="C37" i="3"/>
  <c r="C36" i="3"/>
  <c r="P82" i="3"/>
  <c r="H82" i="3"/>
  <c r="O81" i="3"/>
  <c r="G81" i="3"/>
  <c r="R77" i="3"/>
  <c r="H83" i="3"/>
  <c r="O82" i="3"/>
  <c r="C23" i="3"/>
  <c r="O83" i="3"/>
  <c r="G83" i="3"/>
  <c r="J78" i="3"/>
  <c r="R80" i="3"/>
  <c r="J80" i="3"/>
  <c r="P78" i="3"/>
  <c r="H78" i="3"/>
  <c r="P77" i="3"/>
  <c r="S80" i="3"/>
  <c r="S84" i="3" s="1"/>
  <c r="O78" i="3"/>
  <c r="G78" i="3"/>
  <c r="O77" i="3"/>
  <c r="O76" i="3"/>
  <c r="C28" i="3"/>
  <c r="F81" i="3"/>
  <c r="N79" i="3"/>
  <c r="N82" i="3"/>
  <c r="C24" i="3"/>
  <c r="C38" i="3"/>
  <c r="P31" i="3"/>
  <c r="D76" i="3"/>
  <c r="N83" i="3"/>
  <c r="C29" i="3"/>
  <c r="T80" i="3"/>
  <c r="Q31" i="3"/>
  <c r="M31" i="3"/>
  <c r="F76" i="3"/>
  <c r="D77" i="3"/>
  <c r="F83" i="3"/>
  <c r="O31" i="3"/>
  <c r="N77" i="3"/>
  <c r="R31" i="3"/>
  <c r="D83" i="3"/>
  <c r="N78" i="3"/>
  <c r="F77" i="3"/>
  <c r="O80" i="3"/>
  <c r="G80" i="3"/>
  <c r="F79" i="3"/>
  <c r="C27" i="3"/>
  <c r="H76" i="3"/>
  <c r="N81" i="3"/>
  <c r="K84" i="3"/>
  <c r="I31" i="3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F7" i="2"/>
  <c r="F10" i="2" s="1"/>
  <c r="K7" i="2"/>
  <c r="T7" i="2"/>
  <c r="T10" i="2" s="1"/>
  <c r="L7" i="2"/>
  <c r="P7" i="2"/>
  <c r="O7" i="2"/>
  <c r="O10" i="2" s="1"/>
  <c r="G7" i="2"/>
  <c r="G10" i="2" s="1"/>
  <c r="C9" i="2"/>
  <c r="S31" i="3"/>
  <c r="T31" i="3"/>
  <c r="K31" i="3"/>
  <c r="J31" i="3"/>
  <c r="M76" i="3"/>
  <c r="E80" i="3"/>
  <c r="F31" i="3"/>
  <c r="E31" i="3"/>
  <c r="C30" i="3"/>
  <c r="C26" i="3"/>
  <c r="Q77" i="3"/>
  <c r="G31" i="3"/>
  <c r="O79" i="3"/>
  <c r="E82" i="3"/>
  <c r="C77" i="1"/>
  <c r="C83" i="1" s="1"/>
  <c r="E10" i="2"/>
  <c r="C25" i="3"/>
  <c r="D81" i="3"/>
  <c r="H33" i="1"/>
  <c r="D31" i="3"/>
  <c r="F33" i="1"/>
  <c r="D72" i="1"/>
  <c r="K72" i="1"/>
  <c r="N72" i="1"/>
  <c r="Q10" i="2"/>
  <c r="S10" i="2"/>
  <c r="F34" i="1"/>
  <c r="P10" i="2"/>
  <c r="M72" i="1"/>
  <c r="P33" i="1"/>
  <c r="P34" i="1"/>
  <c r="M34" i="1"/>
  <c r="C70" i="1"/>
  <c r="C72" i="1" s="1"/>
  <c r="F72" i="1"/>
  <c r="H8" i="2"/>
  <c r="C8" i="2" s="1"/>
  <c r="J10" i="2"/>
  <c r="I34" i="1"/>
  <c r="J34" i="1"/>
  <c r="G34" i="1"/>
  <c r="L10" i="2"/>
  <c r="K10" i="2"/>
  <c r="H34" i="1"/>
  <c r="M10" i="2"/>
  <c r="J53" i="1"/>
  <c r="R53" i="1"/>
  <c r="R7" i="2"/>
  <c r="R10" i="2" s="1"/>
  <c r="P67" i="1"/>
  <c r="H7" i="2"/>
  <c r="I7" i="2"/>
  <c r="I10" i="2" s="1"/>
  <c r="I33" i="1"/>
  <c r="C46" i="1"/>
  <c r="Q67" i="1"/>
  <c r="F67" i="1"/>
  <c r="L67" i="1"/>
  <c r="T67" i="1"/>
  <c r="N7" i="2"/>
  <c r="N10" i="2" s="1"/>
  <c r="R33" i="1"/>
  <c r="Q33" i="1"/>
  <c r="D53" i="1"/>
  <c r="S53" i="1"/>
  <c r="C4" i="2"/>
  <c r="C52" i="1"/>
  <c r="N53" i="1"/>
  <c r="D7" i="2"/>
  <c r="D10" i="2" s="1"/>
  <c r="G53" i="1"/>
  <c r="O53" i="1"/>
  <c r="F53" i="1"/>
  <c r="T53" i="1"/>
  <c r="J67" i="1"/>
  <c r="R67" i="1"/>
  <c r="G67" i="1"/>
  <c r="O67" i="1"/>
  <c r="J33" i="1"/>
  <c r="C43" i="1"/>
  <c r="G33" i="1"/>
  <c r="I53" i="1"/>
  <c r="Q53" i="1"/>
  <c r="H53" i="1"/>
  <c r="P53" i="1"/>
  <c r="C47" i="1"/>
  <c r="N33" i="1"/>
  <c r="C5" i="2"/>
  <c r="C6" i="2"/>
  <c r="N67" i="1"/>
  <c r="E67" i="1"/>
  <c r="M67" i="1"/>
  <c r="I67" i="1"/>
  <c r="H67" i="1"/>
  <c r="K67" i="1"/>
  <c r="S67" i="1"/>
  <c r="D67" i="1"/>
  <c r="C50" i="1"/>
  <c r="C49" i="1"/>
  <c r="C63" i="1"/>
  <c r="C15" i="1"/>
  <c r="L53" i="1"/>
  <c r="C58" i="1"/>
  <c r="C44" i="1"/>
  <c r="O34" i="1"/>
  <c r="O33" i="1"/>
  <c r="E34" i="1"/>
  <c r="E33" i="1"/>
  <c r="K33" i="1"/>
  <c r="E53" i="1"/>
  <c r="M53" i="1"/>
  <c r="C48" i="1"/>
  <c r="C59" i="1"/>
  <c r="S33" i="1"/>
  <c r="I84" i="3" l="1"/>
  <c r="L84" i="3"/>
  <c r="J84" i="3"/>
  <c r="Q84" i="3"/>
  <c r="R84" i="3"/>
  <c r="G84" i="3"/>
  <c r="E84" i="3"/>
  <c r="T84" i="3"/>
  <c r="P84" i="3"/>
  <c r="M84" i="3"/>
  <c r="H84" i="3"/>
  <c r="O84" i="3"/>
  <c r="F84" i="3"/>
  <c r="N84" i="3"/>
  <c r="C76" i="3"/>
  <c r="C79" i="3"/>
  <c r="D84" i="3"/>
  <c r="C80" i="3"/>
  <c r="C82" i="3"/>
  <c r="C78" i="3"/>
  <c r="C81" i="3"/>
  <c r="C77" i="3"/>
  <c r="C83" i="3"/>
  <c r="A25" i="2"/>
  <c r="A26" i="2" s="1"/>
  <c r="A27" i="2" s="1"/>
  <c r="A29" i="2" s="1"/>
  <c r="A30" i="2" s="1"/>
  <c r="C31" i="3"/>
  <c r="H10" i="2"/>
  <c r="C53" i="1"/>
  <c r="C7" i="2"/>
  <c r="C10" i="2" s="1"/>
  <c r="C67" i="1"/>
  <c r="C34" i="1"/>
  <c r="C33" i="1"/>
  <c r="C84" i="3" l="1"/>
  <c r="F12" i="2"/>
  <c r="N12" i="2"/>
  <c r="N13" i="2" s="1"/>
  <c r="D13" i="6" s="1"/>
  <c r="E13" i="6" s="1"/>
  <c r="G12" i="2"/>
  <c r="G13" i="2" s="1"/>
  <c r="D5" i="6" s="1"/>
  <c r="E5" i="6" s="1"/>
  <c r="O12" i="2"/>
  <c r="I12" i="2"/>
  <c r="J12" i="2"/>
  <c r="J13" i="2" s="1"/>
  <c r="D8" i="6" s="1"/>
  <c r="E8" i="6" s="1"/>
  <c r="K12" i="2"/>
  <c r="T12" i="2"/>
  <c r="D12" i="2"/>
  <c r="D13" i="2" s="1"/>
  <c r="D2" i="6" s="1"/>
  <c r="H12" i="2"/>
  <c r="H13" i="2" s="1"/>
  <c r="D6" i="6" s="1"/>
  <c r="E6" i="6" s="1"/>
  <c r="P12" i="2"/>
  <c r="P13" i="2" s="1"/>
  <c r="D15" i="6" s="1"/>
  <c r="E15" i="6" s="1"/>
  <c r="Q12" i="2"/>
  <c r="R12" i="2"/>
  <c r="R13" i="2" s="1"/>
  <c r="D17" i="6" s="1"/>
  <c r="E17" i="6" s="1"/>
  <c r="S12" i="2"/>
  <c r="L12" i="2"/>
  <c r="E12" i="2"/>
  <c r="M12" i="2"/>
  <c r="N26" i="2"/>
  <c r="H26" i="2"/>
  <c r="D26" i="2" l="1"/>
  <c r="E2" i="6"/>
  <c r="S26" i="2"/>
  <c r="S13" i="2"/>
  <c r="J26" i="2"/>
  <c r="I26" i="2"/>
  <c r="I13" i="2"/>
  <c r="D7" i="6" s="1"/>
  <c r="E7" i="6" s="1"/>
  <c r="P26" i="2"/>
  <c r="M26" i="2"/>
  <c r="M13" i="2"/>
  <c r="F26" i="2"/>
  <c r="F13" i="2"/>
  <c r="Q26" i="2"/>
  <c r="Q13" i="2"/>
  <c r="D16" i="6" s="1"/>
  <c r="E16" i="6" s="1"/>
  <c r="T26" i="2"/>
  <c r="T13" i="2"/>
  <c r="D9" i="6" s="1"/>
  <c r="E9" i="6" s="1"/>
  <c r="O26" i="2"/>
  <c r="O13" i="2"/>
  <c r="G26" i="2"/>
  <c r="E26" i="2"/>
  <c r="E13" i="2"/>
  <c r="C12" i="2"/>
  <c r="L26" i="2"/>
  <c r="L13" i="2"/>
  <c r="K26" i="2"/>
  <c r="K13" i="2"/>
  <c r="D10" i="6" s="1"/>
  <c r="E10" i="6" s="1"/>
  <c r="R26" i="2"/>
  <c r="N15" i="2"/>
  <c r="N17" i="2" s="1"/>
  <c r="D15" i="2"/>
  <c r="P15" i="2"/>
  <c r="P17" i="2" s="1"/>
  <c r="H15" i="2"/>
  <c r="H17" i="2" s="1"/>
  <c r="R15" i="2"/>
  <c r="R17" i="2" s="1"/>
  <c r="J15" i="2"/>
  <c r="J17" i="2" s="1"/>
  <c r="J18" i="2" s="1"/>
  <c r="J20" i="2" s="1"/>
  <c r="G15" i="2"/>
  <c r="G17" i="2" s="1"/>
  <c r="G18" i="2" s="1"/>
  <c r="G20" i="2" s="1"/>
  <c r="S15" i="2" l="1"/>
  <c r="S17" i="2" s="1"/>
  <c r="D18" i="6"/>
  <c r="E18" i="6" s="1"/>
  <c r="E15" i="2"/>
  <c r="E17" i="2" s="1"/>
  <c r="D3" i="6"/>
  <c r="F15" i="2"/>
  <c r="F17" i="2" s="1"/>
  <c r="D4" i="6"/>
  <c r="E4" i="6" s="1"/>
  <c r="Q15" i="2"/>
  <c r="Q17" i="2" s="1"/>
  <c r="Q18" i="2" s="1"/>
  <c r="Q20" i="2" s="1"/>
  <c r="L15" i="2"/>
  <c r="L17" i="2" s="1"/>
  <c r="L18" i="2" s="1"/>
  <c r="L20" i="2" s="1"/>
  <c r="D11" i="6"/>
  <c r="E11" i="6" s="1"/>
  <c r="I15" i="2"/>
  <c r="I17" i="2" s="1"/>
  <c r="I18" i="2" s="1"/>
  <c r="I20" i="2" s="1"/>
  <c r="O15" i="2"/>
  <c r="O17" i="2" s="1"/>
  <c r="D14" i="6"/>
  <c r="E14" i="6" s="1"/>
  <c r="M15" i="2"/>
  <c r="M17" i="2" s="1"/>
  <c r="M18" i="2" s="1"/>
  <c r="D12" i="6"/>
  <c r="E12" i="6" s="1"/>
  <c r="C26" i="2"/>
  <c r="T15" i="2"/>
  <c r="C13" i="2"/>
  <c r="C15" i="2" s="1"/>
  <c r="D17" i="2" s="1"/>
  <c r="D18" i="2" s="1"/>
  <c r="D20" i="2" s="1"/>
  <c r="K15" i="2"/>
  <c r="K17" i="2" s="1"/>
  <c r="K18" i="2" s="1"/>
  <c r="K20" i="2" s="1"/>
  <c r="R18" i="2"/>
  <c r="R20" i="2" s="1"/>
  <c r="O18" i="2"/>
  <c r="O20" i="2" s="1"/>
  <c r="H18" i="2"/>
  <c r="H20" i="2" s="1"/>
  <c r="N18" i="2"/>
  <c r="N20" i="2" s="1"/>
  <c r="F18" i="2"/>
  <c r="F20" i="2" s="1"/>
  <c r="P18" i="2"/>
  <c r="P20" i="2" s="1"/>
  <c r="S18" i="2"/>
  <c r="S20" i="2" s="1"/>
  <c r="E18" i="2"/>
  <c r="E20" i="2" s="1"/>
  <c r="E3" i="6" l="1"/>
  <c r="D19" i="6"/>
  <c r="E19" i="6" s="1"/>
  <c r="M20" i="2"/>
  <c r="T17" i="2"/>
  <c r="T18" i="2" s="1"/>
  <c r="T20" i="2" s="1"/>
  <c r="C20" i="2" s="1"/>
  <c r="C18" i="2" l="1"/>
  <c r="C19" i="2" s="1"/>
  <c r="O21" i="2" s="1"/>
  <c r="O22" i="2" s="1"/>
  <c r="F14" i="6" s="1"/>
  <c r="D21" i="2" l="1"/>
  <c r="D22" i="2" s="1"/>
  <c r="F2" i="6" s="1"/>
  <c r="H2" i="6" s="1"/>
  <c r="S21" i="2"/>
  <c r="S22" i="2" s="1"/>
  <c r="S24" i="2" s="1"/>
  <c r="S27" i="2" s="1"/>
  <c r="G14" i="6"/>
  <c r="H14" i="6"/>
  <c r="F21" i="2"/>
  <c r="F22" i="2" s="1"/>
  <c r="F23" i="2" s="1"/>
  <c r="L21" i="2"/>
  <c r="L22" i="2" s="1"/>
  <c r="L33" i="3" s="1"/>
  <c r="L7" i="3" s="1"/>
  <c r="H21" i="2"/>
  <c r="H22" i="2" s="1"/>
  <c r="O24" i="2"/>
  <c r="O27" i="2" s="1"/>
  <c r="J21" i="2"/>
  <c r="J22" i="2" s="1"/>
  <c r="Q21" i="2"/>
  <c r="Q22" i="2" s="1"/>
  <c r="P21" i="2"/>
  <c r="P22" i="2" s="1"/>
  <c r="E21" i="2"/>
  <c r="E22" i="2" s="1"/>
  <c r="R21" i="2"/>
  <c r="R22" i="2" s="1"/>
  <c r="M21" i="2"/>
  <c r="M22" i="2" s="1"/>
  <c r="N21" i="2"/>
  <c r="N22" i="2" s="1"/>
  <c r="F13" i="6" s="1"/>
  <c r="G21" i="2"/>
  <c r="G22" i="2" s="1"/>
  <c r="T21" i="2"/>
  <c r="T22" i="2" s="1"/>
  <c r="I21" i="2"/>
  <c r="I22" i="2" s="1"/>
  <c r="K21" i="2"/>
  <c r="K22" i="2" s="1"/>
  <c r="K23" i="2" s="1"/>
  <c r="O33" i="3"/>
  <c r="O11" i="3" s="1"/>
  <c r="O23" i="2"/>
  <c r="D24" i="2"/>
  <c r="D33" i="3"/>
  <c r="D23" i="2"/>
  <c r="S23" i="2" l="1"/>
  <c r="F18" i="6"/>
  <c r="G18" i="6" s="1"/>
  <c r="S33" i="3"/>
  <c r="S18" i="3" s="1"/>
  <c r="S71" i="3" s="1"/>
  <c r="N33" i="3"/>
  <c r="N4" i="3" s="1"/>
  <c r="G2" i="6"/>
  <c r="R33" i="3"/>
  <c r="R10" i="3" s="1"/>
  <c r="R49" i="3" s="1"/>
  <c r="F17" i="6"/>
  <c r="F33" i="3"/>
  <c r="F10" i="3" s="1"/>
  <c r="F49" i="3" s="1"/>
  <c r="F4" i="6"/>
  <c r="E23" i="2"/>
  <c r="F3" i="6"/>
  <c r="Q33" i="3"/>
  <c r="Q10" i="3" s="1"/>
  <c r="Q63" i="3" s="1"/>
  <c r="F16" i="6"/>
  <c r="H18" i="6"/>
  <c r="T33" i="3"/>
  <c r="T19" i="3" s="1"/>
  <c r="T72" i="3" s="1"/>
  <c r="F9" i="6"/>
  <c r="J33" i="3"/>
  <c r="J10" i="3" s="1"/>
  <c r="J49" i="3" s="1"/>
  <c r="F8" i="6"/>
  <c r="K33" i="3"/>
  <c r="K10" i="3" s="1"/>
  <c r="K63" i="3" s="1"/>
  <c r="F10" i="6"/>
  <c r="G33" i="3"/>
  <c r="G13" i="3" s="1"/>
  <c r="G52" i="3" s="1"/>
  <c r="F5" i="6"/>
  <c r="H13" i="6"/>
  <c r="G13" i="6"/>
  <c r="H23" i="2"/>
  <c r="F6" i="6"/>
  <c r="P24" i="2"/>
  <c r="P27" i="2" s="1"/>
  <c r="F15" i="6"/>
  <c r="I33" i="3"/>
  <c r="I7" i="3" s="1"/>
  <c r="I60" i="3" s="1"/>
  <c r="F7" i="6"/>
  <c r="M23" i="2"/>
  <c r="F12" i="6"/>
  <c r="L24" i="2"/>
  <c r="L27" i="2" s="1"/>
  <c r="F11" i="6"/>
  <c r="O7" i="3"/>
  <c r="O60" i="3" s="1"/>
  <c r="R7" i="3"/>
  <c r="R60" i="3" s="1"/>
  <c r="Q23" i="2"/>
  <c r="P33" i="3"/>
  <c r="P10" i="3" s="1"/>
  <c r="P63" i="3" s="1"/>
  <c r="R19" i="3"/>
  <c r="R72" i="3" s="1"/>
  <c r="J24" i="2"/>
  <c r="J27" i="2" s="1"/>
  <c r="H24" i="2"/>
  <c r="H27" i="2" s="1"/>
  <c r="I24" i="2"/>
  <c r="I27" i="2" s="1"/>
  <c r="C22" i="2"/>
  <c r="C23" i="2" s="1"/>
  <c r="H33" i="3"/>
  <c r="H6" i="3" s="1"/>
  <c r="H59" i="3" s="1"/>
  <c r="L23" i="2"/>
  <c r="F24" i="2"/>
  <c r="F27" i="2" s="1"/>
  <c r="Q24" i="2"/>
  <c r="Q27" i="2" s="1"/>
  <c r="R23" i="2"/>
  <c r="O19" i="3"/>
  <c r="O72" i="3" s="1"/>
  <c r="J23" i="2"/>
  <c r="O9" i="3"/>
  <c r="O48" i="3" s="1"/>
  <c r="G24" i="2"/>
  <c r="G27" i="2" s="1"/>
  <c r="M24" i="2"/>
  <c r="M27" i="2" s="1"/>
  <c r="G4" i="3"/>
  <c r="G57" i="3" s="1"/>
  <c r="C21" i="2"/>
  <c r="E33" i="3"/>
  <c r="E12" i="3" s="1"/>
  <c r="E51" i="3" s="1"/>
  <c r="G23" i="2"/>
  <c r="P23" i="2"/>
  <c r="M33" i="3"/>
  <c r="M12" i="3" s="1"/>
  <c r="E24" i="2"/>
  <c r="E27" i="2" s="1"/>
  <c r="I23" i="2"/>
  <c r="K24" i="2"/>
  <c r="K27" i="2" s="1"/>
  <c r="R24" i="2"/>
  <c r="R27" i="2" s="1"/>
  <c r="T24" i="2"/>
  <c r="T27" i="2" s="1"/>
  <c r="T23" i="2"/>
  <c r="N23" i="2"/>
  <c r="N24" i="2"/>
  <c r="N27" i="2" s="1"/>
  <c r="O14" i="3"/>
  <c r="O53" i="3" s="1"/>
  <c r="O18" i="3"/>
  <c r="O71" i="3" s="1"/>
  <c r="O10" i="3"/>
  <c r="O49" i="3" s="1"/>
  <c r="O5" i="3"/>
  <c r="O58" i="3" s="1"/>
  <c r="O12" i="3"/>
  <c r="O51" i="3" s="1"/>
  <c r="O4" i="3"/>
  <c r="O57" i="3" s="1"/>
  <c r="O6" i="3"/>
  <c r="O59" i="3" s="1"/>
  <c r="O13" i="3"/>
  <c r="O66" i="3" s="1"/>
  <c r="O8" i="3"/>
  <c r="O61" i="3" s="1"/>
  <c r="N9" i="3"/>
  <c r="N48" i="3" s="1"/>
  <c r="L11" i="3"/>
  <c r="S12" i="3"/>
  <c r="S7" i="3"/>
  <c r="S6" i="3"/>
  <c r="S11" i="3"/>
  <c r="S64" i="3" s="1"/>
  <c r="L14" i="3"/>
  <c r="L6" i="3"/>
  <c r="L45" i="3" s="1"/>
  <c r="I5" i="3"/>
  <c r="I44" i="3" s="1"/>
  <c r="N12" i="3"/>
  <c r="N51" i="3" s="1"/>
  <c r="N8" i="3"/>
  <c r="N61" i="3" s="1"/>
  <c r="N6" i="3"/>
  <c r="N59" i="3" s="1"/>
  <c r="N7" i="3"/>
  <c r="N60" i="3" s="1"/>
  <c r="N13" i="3"/>
  <c r="N52" i="3" s="1"/>
  <c r="N5" i="3"/>
  <c r="N58" i="3" s="1"/>
  <c r="N11" i="3"/>
  <c r="N64" i="3" s="1"/>
  <c r="N19" i="3"/>
  <c r="N72" i="3" s="1"/>
  <c r="N18" i="3"/>
  <c r="N71" i="3" s="1"/>
  <c r="I19" i="3"/>
  <c r="I72" i="3" s="1"/>
  <c r="L19" i="3"/>
  <c r="L72" i="3" s="1"/>
  <c r="L13" i="3"/>
  <c r="L10" i="3"/>
  <c r="L5" i="3"/>
  <c r="L18" i="3"/>
  <c r="L12" i="3"/>
  <c r="L9" i="3"/>
  <c r="L4" i="3"/>
  <c r="N10" i="3"/>
  <c r="N63" i="3" s="1"/>
  <c r="L8" i="3"/>
  <c r="N14" i="3"/>
  <c r="N53" i="3" s="1"/>
  <c r="N43" i="3"/>
  <c r="N57" i="3"/>
  <c r="O64" i="3"/>
  <c r="O50" i="3"/>
  <c r="R63" i="3"/>
  <c r="D4" i="3"/>
  <c r="D13" i="3"/>
  <c r="D18" i="3"/>
  <c r="D9" i="3"/>
  <c r="D10" i="3"/>
  <c r="D7" i="3"/>
  <c r="D6" i="3"/>
  <c r="D11" i="3"/>
  <c r="D14" i="3"/>
  <c r="D19" i="3"/>
  <c r="D12" i="3"/>
  <c r="D5" i="3"/>
  <c r="D8" i="3"/>
  <c r="L60" i="3"/>
  <c r="L46" i="3"/>
  <c r="D27" i="2"/>
  <c r="T5" i="3" l="1"/>
  <c r="T58" i="3" s="1"/>
  <c r="F13" i="3"/>
  <c r="F52" i="3" s="1"/>
  <c r="T4" i="3"/>
  <c r="T57" i="3" s="1"/>
  <c r="T14" i="3"/>
  <c r="T53" i="3" s="1"/>
  <c r="F4" i="3"/>
  <c r="F43" i="3" s="1"/>
  <c r="T7" i="3"/>
  <c r="T60" i="3" s="1"/>
  <c r="F63" i="3"/>
  <c r="T6" i="3"/>
  <c r="T45" i="3" s="1"/>
  <c r="F5" i="3"/>
  <c r="F44" i="3" s="1"/>
  <c r="F14" i="3"/>
  <c r="F67" i="3" s="1"/>
  <c r="F18" i="3"/>
  <c r="F71" i="3" s="1"/>
  <c r="T13" i="3"/>
  <c r="T52" i="3" s="1"/>
  <c r="T10" i="3"/>
  <c r="T49" i="3" s="1"/>
  <c r="S10" i="3"/>
  <c r="S63" i="3" s="1"/>
  <c r="S4" i="3"/>
  <c r="S8" i="3"/>
  <c r="S47" i="3" s="1"/>
  <c r="S9" i="3"/>
  <c r="S48" i="3" s="1"/>
  <c r="S13" i="3"/>
  <c r="S52" i="3" s="1"/>
  <c r="S19" i="3"/>
  <c r="S72" i="3" s="1"/>
  <c r="S14" i="3"/>
  <c r="S53" i="3" s="1"/>
  <c r="S5" i="3"/>
  <c r="S44" i="3" s="1"/>
  <c r="J6" i="3"/>
  <c r="J59" i="3" s="1"/>
  <c r="J63" i="3"/>
  <c r="J19" i="3"/>
  <c r="J72" i="3" s="1"/>
  <c r="J12" i="3"/>
  <c r="J51" i="3" s="1"/>
  <c r="P7" i="3"/>
  <c r="P60" i="3" s="1"/>
  <c r="P49" i="3"/>
  <c r="J11" i="3"/>
  <c r="J50" i="3" s="1"/>
  <c r="J7" i="3"/>
  <c r="J13" i="3"/>
  <c r="Q12" i="3"/>
  <c r="Q65" i="3" s="1"/>
  <c r="Q18" i="3"/>
  <c r="Q71" i="3" s="1"/>
  <c r="K4" i="3"/>
  <c r="K43" i="3" s="1"/>
  <c r="J9" i="3"/>
  <c r="J62" i="3" s="1"/>
  <c r="Q49" i="3"/>
  <c r="K18" i="3"/>
  <c r="K71" i="3" s="1"/>
  <c r="J8" i="3"/>
  <c r="J61" i="3" s="1"/>
  <c r="J5" i="3"/>
  <c r="J14" i="3"/>
  <c r="J67" i="3" s="1"/>
  <c r="J18" i="3"/>
  <c r="J71" i="3" s="1"/>
  <c r="J73" i="3" s="1"/>
  <c r="I12" i="3"/>
  <c r="I65" i="3" s="1"/>
  <c r="O46" i="3"/>
  <c r="I18" i="3"/>
  <c r="I71" i="3" s="1"/>
  <c r="I73" i="3" s="1"/>
  <c r="I14" i="3"/>
  <c r="I67" i="3" s="1"/>
  <c r="T8" i="3"/>
  <c r="T47" i="3" s="1"/>
  <c r="G18" i="3"/>
  <c r="G71" i="3" s="1"/>
  <c r="G8" i="3"/>
  <c r="G61" i="3" s="1"/>
  <c r="T9" i="3"/>
  <c r="T48" i="3" s="1"/>
  <c r="F19" i="3"/>
  <c r="F72" i="3" s="1"/>
  <c r="F73" i="3" s="1"/>
  <c r="F6" i="3"/>
  <c r="F45" i="3" s="1"/>
  <c r="R14" i="3"/>
  <c r="R67" i="3" s="1"/>
  <c r="G6" i="3"/>
  <c r="G45" i="3" s="1"/>
  <c r="R13" i="3"/>
  <c r="R66" i="3" s="1"/>
  <c r="T18" i="3"/>
  <c r="T71" i="3" s="1"/>
  <c r="T73" i="3" s="1"/>
  <c r="G10" i="3"/>
  <c r="G63" i="3" s="1"/>
  <c r="R8" i="3"/>
  <c r="R61" i="3" s="1"/>
  <c r="R6" i="3"/>
  <c r="R45" i="3" s="1"/>
  <c r="I8" i="3"/>
  <c r="I47" i="3" s="1"/>
  <c r="I11" i="3"/>
  <c r="I64" i="3" s="1"/>
  <c r="I46" i="3"/>
  <c r="I10" i="3"/>
  <c r="I49" i="3" s="1"/>
  <c r="I4" i="3"/>
  <c r="I57" i="3" s="1"/>
  <c r="T12" i="3"/>
  <c r="T51" i="3" s="1"/>
  <c r="R5" i="3"/>
  <c r="R58" i="3" s="1"/>
  <c r="F7" i="3"/>
  <c r="F9" i="3"/>
  <c r="F48" i="3" s="1"/>
  <c r="I6" i="3"/>
  <c r="I45" i="3" s="1"/>
  <c r="G5" i="3"/>
  <c r="G44" i="3" s="1"/>
  <c r="R12" i="3"/>
  <c r="R65" i="3" s="1"/>
  <c r="I13" i="3"/>
  <c r="I52" i="3" s="1"/>
  <c r="I9" i="3"/>
  <c r="I48" i="3" s="1"/>
  <c r="G9" i="3"/>
  <c r="G48" i="3" s="1"/>
  <c r="T11" i="3"/>
  <c r="T64" i="3" s="1"/>
  <c r="F11" i="3"/>
  <c r="F50" i="3" s="1"/>
  <c r="F8" i="3"/>
  <c r="F61" i="3" s="1"/>
  <c r="G7" i="3"/>
  <c r="G60" i="3" s="1"/>
  <c r="G14" i="3"/>
  <c r="G67" i="3" s="1"/>
  <c r="R11" i="3"/>
  <c r="R50" i="3" s="1"/>
  <c r="R9" i="3"/>
  <c r="R62" i="3" s="1"/>
  <c r="G11" i="3"/>
  <c r="G64" i="3" s="1"/>
  <c r="R4" i="3"/>
  <c r="R43" i="3" s="1"/>
  <c r="F12" i="3"/>
  <c r="R18" i="3"/>
  <c r="R20" i="3" s="1"/>
  <c r="H12" i="3"/>
  <c r="H65" i="3" s="1"/>
  <c r="J4" i="3"/>
  <c r="H10" i="6"/>
  <c r="G10" i="6"/>
  <c r="K49" i="3"/>
  <c r="Q6" i="3"/>
  <c r="Q59" i="3" s="1"/>
  <c r="H11" i="6"/>
  <c r="G11" i="6"/>
  <c r="G6" i="6"/>
  <c r="H6" i="6"/>
  <c r="G8" i="6"/>
  <c r="H8" i="6"/>
  <c r="G3" i="6"/>
  <c r="H3" i="6"/>
  <c r="F19" i="6"/>
  <c r="G19" i="6" s="1"/>
  <c r="K11" i="3"/>
  <c r="K50" i="3" s="1"/>
  <c r="K8" i="3"/>
  <c r="K61" i="3" s="1"/>
  <c r="K12" i="3"/>
  <c r="K65" i="3" s="1"/>
  <c r="K19" i="3"/>
  <c r="K72" i="3" s="1"/>
  <c r="Q5" i="3"/>
  <c r="Q58" i="3" s="1"/>
  <c r="Q11" i="3"/>
  <c r="Q64" i="3" s="1"/>
  <c r="K5" i="3"/>
  <c r="K58" i="3" s="1"/>
  <c r="Q9" i="3"/>
  <c r="Q13" i="3"/>
  <c r="H12" i="6"/>
  <c r="G12" i="6"/>
  <c r="H9" i="6"/>
  <c r="G9" i="6"/>
  <c r="G4" i="6"/>
  <c r="H4" i="6"/>
  <c r="K6" i="3"/>
  <c r="K59" i="3" s="1"/>
  <c r="K9" i="3"/>
  <c r="K48" i="3" s="1"/>
  <c r="K7" i="3"/>
  <c r="K46" i="3" s="1"/>
  <c r="K13" i="3"/>
  <c r="K52" i="3" s="1"/>
  <c r="Q19" i="3"/>
  <c r="Q72" i="3" s="1"/>
  <c r="Q8" i="3"/>
  <c r="H16" i="6"/>
  <c r="G16" i="6"/>
  <c r="K14" i="3"/>
  <c r="K67" i="3" s="1"/>
  <c r="Q14" i="3"/>
  <c r="Q67" i="3" s="1"/>
  <c r="Q4" i="3"/>
  <c r="G7" i="6"/>
  <c r="H7" i="6"/>
  <c r="H5" i="6"/>
  <c r="G5" i="6"/>
  <c r="H17" i="6"/>
  <c r="G17" i="6"/>
  <c r="H15" i="6"/>
  <c r="G15" i="6"/>
  <c r="Q7" i="3"/>
  <c r="G19" i="3"/>
  <c r="G72" i="3" s="1"/>
  <c r="G12" i="3"/>
  <c r="H5" i="3"/>
  <c r="H44" i="3" s="1"/>
  <c r="O45" i="3"/>
  <c r="O63" i="3"/>
  <c r="P11" i="3"/>
  <c r="P64" i="3" s="1"/>
  <c r="H18" i="3"/>
  <c r="H71" i="3" s="1"/>
  <c r="F66" i="3"/>
  <c r="E6" i="3"/>
  <c r="E45" i="3" s="1"/>
  <c r="R46" i="3"/>
  <c r="N62" i="3"/>
  <c r="P18" i="3"/>
  <c r="P71" i="3" s="1"/>
  <c r="P19" i="3"/>
  <c r="P72" i="3" s="1"/>
  <c r="F57" i="3"/>
  <c r="O65" i="3"/>
  <c r="H11" i="3"/>
  <c r="H64" i="3" s="1"/>
  <c r="E7" i="3"/>
  <c r="E46" i="3" s="1"/>
  <c r="O62" i="3"/>
  <c r="H14" i="3"/>
  <c r="H67" i="3" s="1"/>
  <c r="O44" i="3"/>
  <c r="T44" i="3"/>
  <c r="H8" i="3"/>
  <c r="H61" i="3" s="1"/>
  <c r="R48" i="3"/>
  <c r="T63" i="3"/>
  <c r="G66" i="3"/>
  <c r="E8" i="3"/>
  <c r="E47" i="3" s="1"/>
  <c r="H9" i="3"/>
  <c r="H48" i="3" s="1"/>
  <c r="N66" i="3"/>
  <c r="O73" i="3"/>
  <c r="O20" i="3"/>
  <c r="P8" i="3"/>
  <c r="P47" i="3" s="1"/>
  <c r="P13" i="3"/>
  <c r="P66" i="3" s="1"/>
  <c r="P12" i="3"/>
  <c r="P51" i="3" s="1"/>
  <c r="S20" i="3"/>
  <c r="P4" i="3"/>
  <c r="P57" i="3" s="1"/>
  <c r="P6" i="3"/>
  <c r="P45" i="3" s="1"/>
  <c r="P14" i="3"/>
  <c r="P53" i="3" s="1"/>
  <c r="M8" i="3"/>
  <c r="M61" i="3" s="1"/>
  <c r="P9" i="3"/>
  <c r="M10" i="3"/>
  <c r="M49" i="3" s="1"/>
  <c r="J20" i="3"/>
  <c r="P5" i="3"/>
  <c r="P58" i="3" s="1"/>
  <c r="S46" i="3"/>
  <c r="L43" i="3"/>
  <c r="L62" i="3"/>
  <c r="S43" i="3"/>
  <c r="M65" i="3"/>
  <c r="T67" i="3"/>
  <c r="L71" i="3"/>
  <c r="L73" i="3" s="1"/>
  <c r="L53" i="3"/>
  <c r="L66" i="3"/>
  <c r="S66" i="3"/>
  <c r="S50" i="3"/>
  <c r="S65" i="3"/>
  <c r="L61" i="3"/>
  <c r="L65" i="3"/>
  <c r="S67" i="3"/>
  <c r="L44" i="3"/>
  <c r="S45" i="3"/>
  <c r="L49" i="3"/>
  <c r="L59" i="3"/>
  <c r="L64" i="3"/>
  <c r="S51" i="3"/>
  <c r="T66" i="3"/>
  <c r="E5" i="3"/>
  <c r="E44" i="3" s="1"/>
  <c r="H7" i="3"/>
  <c r="H46" i="3" s="1"/>
  <c r="H13" i="3"/>
  <c r="M4" i="3"/>
  <c r="M43" i="3" s="1"/>
  <c r="H45" i="3"/>
  <c r="G47" i="3"/>
  <c r="H10" i="3"/>
  <c r="H63" i="3" s="1"/>
  <c r="H4" i="3"/>
  <c r="H43" i="3" s="1"/>
  <c r="E19" i="3"/>
  <c r="E72" i="3" s="1"/>
  <c r="O67" i="3"/>
  <c r="E13" i="3"/>
  <c r="E66" i="3" s="1"/>
  <c r="H19" i="3"/>
  <c r="H72" i="3" s="1"/>
  <c r="M18" i="3"/>
  <c r="M71" i="3" s="1"/>
  <c r="C24" i="2"/>
  <c r="C27" i="2" s="1"/>
  <c r="N44" i="3"/>
  <c r="S73" i="3"/>
  <c r="E18" i="3"/>
  <c r="E71" i="3" s="1"/>
  <c r="E11" i="3"/>
  <c r="E64" i="3" s="1"/>
  <c r="S60" i="3"/>
  <c r="M19" i="3"/>
  <c r="M14" i="3"/>
  <c r="G43" i="3"/>
  <c r="E65" i="3"/>
  <c r="E9" i="3"/>
  <c r="M5" i="3"/>
  <c r="M6" i="3"/>
  <c r="E10" i="3"/>
  <c r="E63" i="3" s="1"/>
  <c r="E4" i="3"/>
  <c r="E43" i="3" s="1"/>
  <c r="M11" i="3"/>
  <c r="M13" i="3"/>
  <c r="E14" i="3"/>
  <c r="E53" i="3" s="1"/>
  <c r="M7" i="3"/>
  <c r="M9" i="3"/>
  <c r="L50" i="3"/>
  <c r="S57" i="3"/>
  <c r="O15" i="3"/>
  <c r="O47" i="3"/>
  <c r="O52" i="3"/>
  <c r="O43" i="3"/>
  <c r="S59" i="3"/>
  <c r="L67" i="3"/>
  <c r="N49" i="3"/>
  <c r="N46" i="3"/>
  <c r="T43" i="3"/>
  <c r="I58" i="3"/>
  <c r="M51" i="3"/>
  <c r="N50" i="3"/>
  <c r="I59" i="3"/>
  <c r="L51" i="3"/>
  <c r="L58" i="3"/>
  <c r="L20" i="3"/>
  <c r="N47" i="3"/>
  <c r="N45" i="3"/>
  <c r="L57" i="3"/>
  <c r="L47" i="3"/>
  <c r="N20" i="3"/>
  <c r="L52" i="3"/>
  <c r="N65" i="3"/>
  <c r="N73" i="3"/>
  <c r="L15" i="3"/>
  <c r="L48" i="3"/>
  <c r="L63" i="3"/>
  <c r="K60" i="3"/>
  <c r="N15" i="3"/>
  <c r="N67" i="3"/>
  <c r="D65" i="3"/>
  <c r="D51" i="3"/>
  <c r="D20" i="3"/>
  <c r="D71" i="3"/>
  <c r="D72" i="3"/>
  <c r="D52" i="3"/>
  <c r="D66" i="3"/>
  <c r="D62" i="3"/>
  <c r="D48" i="3"/>
  <c r="D58" i="3"/>
  <c r="D44" i="3"/>
  <c r="D53" i="3"/>
  <c r="D67" i="3"/>
  <c r="D59" i="3"/>
  <c r="D45" i="3"/>
  <c r="D15" i="3"/>
  <c r="D57" i="3"/>
  <c r="D43" i="3"/>
  <c r="D64" i="3"/>
  <c r="D50" i="3"/>
  <c r="D60" i="3"/>
  <c r="D46" i="3"/>
  <c r="D61" i="3"/>
  <c r="D47" i="3"/>
  <c r="D49" i="3"/>
  <c r="D63" i="3"/>
  <c r="S49" i="3" l="1"/>
  <c r="T46" i="3"/>
  <c r="J45" i="3"/>
  <c r="T59" i="3"/>
  <c r="S61" i="3"/>
  <c r="T50" i="3"/>
  <c r="T54" i="3" s="1"/>
  <c r="J65" i="3"/>
  <c r="S62" i="3"/>
  <c r="T65" i="3"/>
  <c r="P46" i="3"/>
  <c r="F58" i="3"/>
  <c r="F53" i="3"/>
  <c r="H50" i="3"/>
  <c r="S58" i="3"/>
  <c r="S68" i="3" s="1"/>
  <c r="S15" i="3"/>
  <c r="H51" i="3"/>
  <c r="J47" i="3"/>
  <c r="G53" i="3"/>
  <c r="T61" i="3"/>
  <c r="I63" i="3"/>
  <c r="R52" i="3"/>
  <c r="T20" i="3"/>
  <c r="I43" i="3"/>
  <c r="R64" i="3"/>
  <c r="I66" i="3"/>
  <c r="K73" i="3"/>
  <c r="G58" i="3"/>
  <c r="G59" i="3"/>
  <c r="G46" i="3"/>
  <c r="I53" i="3"/>
  <c r="I20" i="3"/>
  <c r="F20" i="3"/>
  <c r="R59" i="3"/>
  <c r="I51" i="3"/>
  <c r="K57" i="3"/>
  <c r="K66" i="3"/>
  <c r="F62" i="3"/>
  <c r="M63" i="3"/>
  <c r="P50" i="3"/>
  <c r="K51" i="3"/>
  <c r="I62" i="3"/>
  <c r="F15" i="3"/>
  <c r="I61" i="3"/>
  <c r="F64" i="3"/>
  <c r="Q73" i="3"/>
  <c r="K20" i="3"/>
  <c r="Q45" i="3"/>
  <c r="J64" i="3"/>
  <c r="J53" i="3"/>
  <c r="R53" i="3"/>
  <c r="Q51" i="3"/>
  <c r="I15" i="3"/>
  <c r="I50" i="3"/>
  <c r="R57" i="3"/>
  <c r="J58" i="3"/>
  <c r="J44" i="3"/>
  <c r="J66" i="3"/>
  <c r="J52" i="3"/>
  <c r="G49" i="3"/>
  <c r="F47" i="3"/>
  <c r="J48" i="3"/>
  <c r="Q44" i="3"/>
  <c r="F59" i="3"/>
  <c r="J15" i="3"/>
  <c r="R71" i="3"/>
  <c r="R73" i="3" s="1"/>
  <c r="J46" i="3"/>
  <c r="J60" i="3"/>
  <c r="R15" i="3"/>
  <c r="G15" i="3"/>
  <c r="G62" i="3"/>
  <c r="T15" i="3"/>
  <c r="R47" i="3"/>
  <c r="T62" i="3"/>
  <c r="K45" i="3"/>
  <c r="K53" i="3"/>
  <c r="G50" i="3"/>
  <c r="R44" i="3"/>
  <c r="F65" i="3"/>
  <c r="F51" i="3"/>
  <c r="H58" i="3"/>
  <c r="R51" i="3"/>
  <c r="F60" i="3"/>
  <c r="F46" i="3"/>
  <c r="K62" i="3"/>
  <c r="Q53" i="3"/>
  <c r="K47" i="3"/>
  <c r="G73" i="3"/>
  <c r="H73" i="3"/>
  <c r="K15" i="3"/>
  <c r="K44" i="3"/>
  <c r="J43" i="3"/>
  <c r="J57" i="3"/>
  <c r="G20" i="3"/>
  <c r="K64" i="3"/>
  <c r="Q50" i="3"/>
  <c r="H19" i="6"/>
  <c r="Q57" i="3"/>
  <c r="Q43" i="3"/>
  <c r="Q15" i="3"/>
  <c r="G51" i="3"/>
  <c r="G65" i="3"/>
  <c r="Q52" i="3"/>
  <c r="Q66" i="3"/>
  <c r="Q62" i="3"/>
  <c r="Q48" i="3"/>
  <c r="Q20" i="3"/>
  <c r="Q60" i="3"/>
  <c r="Q46" i="3"/>
  <c r="Q47" i="3"/>
  <c r="Q61" i="3"/>
  <c r="E60" i="3"/>
  <c r="P73" i="3"/>
  <c r="P20" i="3"/>
  <c r="E61" i="3"/>
  <c r="P61" i="3"/>
  <c r="H53" i="3"/>
  <c r="H47" i="3"/>
  <c r="P59" i="3"/>
  <c r="E59" i="3"/>
  <c r="C12" i="3"/>
  <c r="C65" i="3" s="1"/>
  <c r="H62" i="3"/>
  <c r="O68" i="3"/>
  <c r="P67" i="3"/>
  <c r="P44" i="3"/>
  <c r="P52" i="3"/>
  <c r="C18" i="3"/>
  <c r="C71" i="3" s="1"/>
  <c r="E73" i="3"/>
  <c r="C8" i="3"/>
  <c r="C61" i="3" s="1"/>
  <c r="H49" i="3"/>
  <c r="M47" i="3"/>
  <c r="E58" i="3"/>
  <c r="P15" i="3"/>
  <c r="P65" i="3"/>
  <c r="P43" i="3"/>
  <c r="P62" i="3"/>
  <c r="P48" i="3"/>
  <c r="M60" i="3"/>
  <c r="C6" i="3"/>
  <c r="C59" i="3" s="1"/>
  <c r="C5" i="3"/>
  <c r="C44" i="3" s="1"/>
  <c r="S54" i="3"/>
  <c r="H57" i="3"/>
  <c r="H20" i="3"/>
  <c r="M48" i="3"/>
  <c r="M57" i="3"/>
  <c r="H60" i="3"/>
  <c r="E20" i="3"/>
  <c r="H52" i="3"/>
  <c r="H66" i="3"/>
  <c r="H15" i="3"/>
  <c r="E52" i="3"/>
  <c r="C19" i="3"/>
  <c r="C72" i="3" s="1"/>
  <c r="C13" i="3"/>
  <c r="C52" i="3" s="1"/>
  <c r="C14" i="3"/>
  <c r="C53" i="3" s="1"/>
  <c r="C4" i="3"/>
  <c r="C57" i="3" s="1"/>
  <c r="E15" i="3"/>
  <c r="E57" i="3"/>
  <c r="E50" i="3"/>
  <c r="E67" i="3"/>
  <c r="O54" i="3"/>
  <c r="C9" i="3"/>
  <c r="C48" i="3" s="1"/>
  <c r="M62" i="3"/>
  <c r="M46" i="3"/>
  <c r="C7" i="3"/>
  <c r="C46" i="3" s="1"/>
  <c r="M64" i="3"/>
  <c r="M50" i="3"/>
  <c r="C10" i="3"/>
  <c r="C49" i="3" s="1"/>
  <c r="M45" i="3"/>
  <c r="M59" i="3"/>
  <c r="M67" i="3"/>
  <c r="M53" i="3"/>
  <c r="M15" i="3"/>
  <c r="M44" i="3"/>
  <c r="M58" i="3"/>
  <c r="M72" i="3"/>
  <c r="M73" i="3" s="1"/>
  <c r="M20" i="3"/>
  <c r="E62" i="3"/>
  <c r="E48" i="3"/>
  <c r="C11" i="3"/>
  <c r="C64" i="3" s="1"/>
  <c r="E49" i="3"/>
  <c r="M52" i="3"/>
  <c r="M66" i="3"/>
  <c r="N54" i="3"/>
  <c r="L68" i="3"/>
  <c r="L54" i="3"/>
  <c r="N68" i="3"/>
  <c r="D73" i="3"/>
  <c r="D68" i="3"/>
  <c r="D54" i="3"/>
  <c r="T68" i="3" l="1"/>
  <c r="I54" i="3"/>
  <c r="R68" i="3"/>
  <c r="I68" i="3"/>
  <c r="G68" i="3"/>
  <c r="G54" i="3"/>
  <c r="J68" i="3"/>
  <c r="K68" i="3"/>
  <c r="K54" i="3"/>
  <c r="J54" i="3"/>
  <c r="F68" i="3"/>
  <c r="R54" i="3"/>
  <c r="F54" i="3"/>
  <c r="C51" i="3"/>
  <c r="Q54" i="3"/>
  <c r="Q68" i="3"/>
  <c r="C47" i="3"/>
  <c r="C58" i="3"/>
  <c r="C67" i="3"/>
  <c r="C20" i="3"/>
  <c r="C45" i="3"/>
  <c r="H54" i="3"/>
  <c r="P68" i="3"/>
  <c r="C43" i="3"/>
  <c r="P54" i="3"/>
  <c r="H68" i="3"/>
  <c r="C66" i="3"/>
  <c r="E54" i="3"/>
  <c r="C73" i="3"/>
  <c r="C63" i="3"/>
  <c r="E68" i="3"/>
  <c r="C50" i="3"/>
  <c r="M54" i="3"/>
  <c r="M68" i="3"/>
  <c r="C60" i="3"/>
  <c r="C62" i="3"/>
  <c r="C15" i="3"/>
  <c r="C33" i="3" l="1"/>
  <c r="C54" i="3"/>
  <c r="C68" i="3"/>
</calcChain>
</file>

<file path=xl/sharedStrings.xml><?xml version="1.0" encoding="utf-8"?>
<sst xmlns="http://schemas.openxmlformats.org/spreadsheetml/2006/main" count="352" uniqueCount="180">
  <si>
    <t>Total Texas</t>
  </si>
  <si>
    <t>R01-Residential</t>
  </si>
  <si>
    <t>R02-Small Gen Serv</t>
  </si>
  <si>
    <t>R07-Rec Light</t>
  </si>
  <si>
    <t>R08-Street Light</t>
  </si>
  <si>
    <t>R09-Traffic Signs</t>
  </si>
  <si>
    <t>R11TOU-Muni Pump</t>
  </si>
  <si>
    <t>R15-Elec Ref</t>
  </si>
  <si>
    <t>R22-Irrig Serv</t>
  </si>
  <si>
    <t>R24-Gen Serv</t>
  </si>
  <si>
    <t>R25-Large Power</t>
  </si>
  <si>
    <t>R26-Petroleum Ref</t>
  </si>
  <si>
    <t>R28-P Area Light</t>
  </si>
  <si>
    <t>R30-Elec Furnace</t>
  </si>
  <si>
    <t>R31-Mili Reserv</t>
  </si>
  <si>
    <t>R34-Cotton Gin</t>
  </si>
  <si>
    <t>R41-Cty/Cnty</t>
  </si>
  <si>
    <t>RWH-Water Heating</t>
  </si>
  <si>
    <t>DEMAND COMPONENTS</t>
  </si>
  <si>
    <t>Dem Production</t>
  </si>
  <si>
    <t>Dem Transmission</t>
  </si>
  <si>
    <t>Dem Dist LD</t>
  </si>
  <si>
    <t>Dem Dist PTF Prim</t>
  </si>
  <si>
    <t>Dem Dist PTF Sec</t>
  </si>
  <si>
    <t>Dem Dist OH Prim</t>
  </si>
  <si>
    <t>Dem Dist OH Sec</t>
  </si>
  <si>
    <t>Dem Dist UG Prim</t>
  </si>
  <si>
    <t>Dem Dist UG Sec</t>
  </si>
  <si>
    <t>Dem Dist Tran Prim</t>
  </si>
  <si>
    <t>Dem Dist Tran Sec</t>
  </si>
  <si>
    <t>ENERGY COMPONENTS</t>
  </si>
  <si>
    <t>Energy Other</t>
  </si>
  <si>
    <t>Fuel</t>
  </si>
  <si>
    <t>CUSTOMER COMPONENTS</t>
  </si>
  <si>
    <t>Cust Other</t>
  </si>
  <si>
    <t>Cust Deposits</t>
  </si>
  <si>
    <t>Cust 369-Servs</t>
  </si>
  <si>
    <t>Cust 370-Ms</t>
  </si>
  <si>
    <t>Cust 371-Install</t>
  </si>
  <si>
    <t>Cust 373-Str Light</t>
  </si>
  <si>
    <t xml:space="preserve">Cust 902-M Read </t>
  </si>
  <si>
    <t>Cust 903-C R C</t>
  </si>
  <si>
    <t>TOTAL DEC</t>
  </si>
  <si>
    <t>kWh</t>
  </si>
  <si>
    <t>kW</t>
  </si>
  <si>
    <t>Customer</t>
  </si>
  <si>
    <t>DEMAND COMPONENTS ($/kWh)</t>
  </si>
  <si>
    <t>DEMAND COMPONENTS ($/kW)</t>
  </si>
  <si>
    <t>ENERGY COMPONENTS ($/kWh)</t>
  </si>
  <si>
    <t>CUSTOMER COMPONENTS ($/ANNUAL CUSTOMERS)</t>
  </si>
  <si>
    <t>Line</t>
  </si>
  <si>
    <t>Description</t>
  </si>
  <si>
    <t>0 - No Cap / No Floor</t>
  </si>
  <si>
    <t>2 - 1.5 x System Average</t>
  </si>
  <si>
    <t>1 - 50% Floor</t>
  </si>
  <si>
    <t>3 - 2.0 x System Average</t>
  </si>
  <si>
    <t>PRODUCTION</t>
  </si>
  <si>
    <t>TRANSMISSION</t>
  </si>
  <si>
    <t>DISTRIBUTION</t>
  </si>
  <si>
    <t>TOTAL DEMAND</t>
  </si>
  <si>
    <t>TOTAL ENERGY</t>
  </si>
  <si>
    <t>TOTAL CUSTOMER</t>
  </si>
  <si>
    <t>DEC COMPONENTS</t>
  </si>
  <si>
    <t>TOTAL DEC COMPONENTS</t>
  </si>
  <si>
    <t>NET TOTAL DEC COMPONENTS</t>
  </si>
  <si>
    <t>CAPPED INCREASE / FLOOR DECREASE</t>
  </si>
  <si>
    <t>REV. REQ. AT CAPPED INCREASE / FLOOR DECREASE</t>
  </si>
  <si>
    <t>REV. REQ. SUBJECT TO DEFICIENCY ALLOCATION</t>
  </si>
  <si>
    <t>ALLOCATION OF DEFICIENCY</t>
  </si>
  <si>
    <t>REV. REQ. DEFICIENCY</t>
  </si>
  <si>
    <t>REV. REQ. WITH DEFICIENCY ALLOCATION</t>
  </si>
  <si>
    <t>% NON-FUEL INCREASE W/ CAP OR FLOOR</t>
  </si>
  <si>
    <t>BASE &amp; NON-FIRM REVENUE INCREASE</t>
  </si>
  <si>
    <t>WH</t>
  </si>
  <si>
    <t>TOTAL DEMAND AND ENERGY COMPONENTS</t>
  </si>
  <si>
    <t>NON-FIRM REVENUE INCREASE</t>
  </si>
  <si>
    <t>BASE REVENUE INCREASE</t>
  </si>
  <si>
    <t>% NON-FUEL INCREASE AT NET FULL COST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</si>
  <si>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</si>
  <si>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</si>
  <si>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</si>
  <si>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</si>
  <si>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</si>
  <si>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</si>
  <si>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</si>
  <si>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</si>
  <si>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</si>
  <si>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</si>
  <si>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</si>
  <si>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</si>
  <si>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</si>
  <si>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</si>
  <si>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</si>
  <si>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</si>
  <si>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</si>
  <si>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</si>
  <si>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</si>
  <si>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</si>
  <si>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</si>
  <si>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</si>
  <si>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</si>
  <si>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</si>
  <si>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</si>
  <si>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</si>
  <si>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</si>
  <si>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</si>
  <si>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</si>
  <si>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</si>
  <si>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</si>
  <si>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</si>
  <si>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</si>
  <si>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</si>
  <si>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</si>
  <si>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</si>
  <si>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</si>
  <si>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</si>
  <si>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</si>
  <si>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</si>
  <si>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</si>
  <si>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</si>
  <si>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</si>
  <si>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</si>
  <si>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</si>
  <si>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r>
      <t>NON-FIRM REVENUE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INCREASE @ SYSTEM AVERAGE</t>
    </r>
  </si>
  <si>
    <r>
      <t>Capping Level</t>
    </r>
    <r>
      <rPr>
        <vertAlign val="superscript"/>
        <sz val="11"/>
        <rFont val="Arial"/>
        <family val="2"/>
      </rPr>
      <t>3</t>
    </r>
  </si>
  <si>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NON-FIRM BASE REVENUE AT PRESENT RATES</t>
    </r>
  </si>
  <si>
    <r>
      <rPr>
        <vertAlign val="superscript"/>
        <sz val="11"/>
        <rFont val="Arial"/>
        <family val="2"/>
      </rPr>
      <t>3</t>
    </r>
    <r>
      <rPr>
        <sz val="11"/>
        <rFont val="Arial"/>
        <family val="2"/>
      </rPr>
      <t xml:space="preserve"> Capping Level:</t>
    </r>
  </si>
  <si>
    <t>TOTAL</t>
  </si>
  <si>
    <r>
      <rPr>
        <sz val="11"/>
        <rFont val="Arial"/>
        <family val="2"/>
      </rPr>
      <t>COVID19 RIDER REVENUE</t>
    </r>
    <r>
      <rPr>
        <vertAlign val="superscript"/>
        <sz val="11"/>
        <rFont val="Arial"/>
        <family val="2"/>
      </rPr>
      <t>1</t>
    </r>
  </si>
  <si>
    <t>COVID19 RIDER REVENUE</t>
  </si>
  <si>
    <t>Rate</t>
  </si>
  <si>
    <t>Rate Class</t>
  </si>
  <si>
    <t>Base Rate Revenue @ Present Rates</t>
  </si>
  <si>
    <t>Full Cost of Service *</t>
  </si>
  <si>
    <t>Full Cost % Revenue Increase</t>
  </si>
  <si>
    <t>Capped/Floor Cost of Service</t>
  </si>
  <si>
    <t>Cap/Floor Revenue Increase %</t>
  </si>
  <si>
    <t>Capped/Floored Revenue Increase $</t>
  </si>
  <si>
    <t>Note</t>
  </si>
  <si>
    <t>01</t>
  </si>
  <si>
    <t>Residential Servcie</t>
  </si>
  <si>
    <t>Capped at 1.5x system average</t>
  </si>
  <si>
    <t>02</t>
  </si>
  <si>
    <t>Small General Service</t>
  </si>
  <si>
    <t>Floor at 50% of decrease</t>
  </si>
  <si>
    <t>07</t>
  </si>
  <si>
    <t>Outdoor Recreational Lighting</t>
  </si>
  <si>
    <t>No cap</t>
  </si>
  <si>
    <t>08</t>
  </si>
  <si>
    <t>Government Street Lighting</t>
  </si>
  <si>
    <t>No floor</t>
  </si>
  <si>
    <t>09</t>
  </si>
  <si>
    <t>Traffic Signals</t>
  </si>
  <si>
    <t>11TOU</t>
  </si>
  <si>
    <t>Municipal Pumping TOU</t>
  </si>
  <si>
    <t>15</t>
  </si>
  <si>
    <t>Electrolytic Refining Service</t>
  </si>
  <si>
    <t>Water Heating Service</t>
  </si>
  <si>
    <t>22</t>
  </si>
  <si>
    <t>Irrigation Service</t>
  </si>
  <si>
    <t>24</t>
  </si>
  <si>
    <t>General Service</t>
  </si>
  <si>
    <t>25</t>
  </si>
  <si>
    <t>Large Power Service</t>
  </si>
  <si>
    <t>26</t>
  </si>
  <si>
    <t>Petroleum Refinery Service</t>
  </si>
  <si>
    <t>28</t>
  </si>
  <si>
    <t>Area Lighting Service</t>
  </si>
  <si>
    <t>30</t>
  </si>
  <si>
    <t>Electric Furnace Rate</t>
  </si>
  <si>
    <t>31</t>
  </si>
  <si>
    <t>Military Reservation Service</t>
  </si>
  <si>
    <t>34</t>
  </si>
  <si>
    <t>Cotton Gin Service</t>
  </si>
  <si>
    <t>41</t>
  </si>
  <si>
    <t>City and County Service</t>
  </si>
  <si>
    <t>Total</t>
  </si>
  <si>
    <t>Note: The amortization of COVID-19 costs have been removed from the rebuttal cost-of-service studies.</t>
  </si>
  <si>
    <r>
      <rPr>
        <vertAlign val="superscript"/>
        <sz val="11"/>
        <rFont val="Arial"/>
        <family val="2"/>
      </rPr>
      <t>1</t>
    </r>
    <r>
      <rPr>
        <sz val="11"/>
        <rFont val="Arial"/>
        <family val="2"/>
      </rPr>
      <t xml:space="preserve"> COVID19 EXPENSES TO BE RECOVERED VIA A STANDALONE RIDER TARIFF. THE AMORTIZATION HAS BEEN REMOVED FROM THE REBUTTAL REVENUE REQUIREMENT.</t>
    </r>
  </si>
  <si>
    <t>BASE RATE REVENUE AT PRESENT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</si>
</sst>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\(&quot;$&quot;#,##0.000000\)"/>
    <numFmt numFmtId="165" formatCode="#,##0.000000_);\(#,##0.000000\)"/>
    <numFmt numFmtId="166" formatCode="&quot;$&quot;#,##0.000_);\(&quot;$&quot;#,##0.000\)"/>
    <numFmt numFmtId="167" formatCode="#,##0.000_);\(#,##0.000\)"/>
    <numFmt numFmtId="168" formatCode="&quot;$&quot;#,##0.0000000_);\(&quot;$&quot;#,##0.0000000\)"/>
    <numFmt numFmtId="169" formatCode="#,##0.0000000_);\(#,##0.0000000\)"/>
    <numFmt numFmtId="170" formatCode="0.000%"/>
    <numFmt numFmtId="171" formatCode="_(&quot;$&quot;* #,##0_);_(&quot;$&quot;* \(#,##0\);_(&quot;$&quot;* &quot;-&quot;??_);_(@_)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u/>
      <sz val="1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37" fontId="12" fillId="0" borderId="0"/>
  </cellStyleXfs>
  <cellXfs count="63">
    <xf numFmtId="0" fontId="0" fillId="0" borderId="0" xfId="0"/>
    <xf numFmtId="5" fontId="2" fillId="0" borderId="0" xfId="0" applyNumberFormat="1" applyFont="1" applyFill="1"/>
    <xf numFmtId="5" fontId="2" fillId="0" borderId="0" xfId="0" applyNumberFormat="1" applyFont="1" applyFill="1" applyAlignment="1">
      <alignment horizontal="center" wrapText="1"/>
    </xf>
    <xf numFmtId="44" fontId="2" fillId="0" borderId="0" xfId="1" applyFont="1" applyFill="1"/>
    <xf numFmtId="0" fontId="2" fillId="0" borderId="0" xfId="0" applyFont="1" applyFill="1"/>
    <xf numFmtId="5" fontId="3" fillId="0" borderId="0" xfId="0" applyNumberFormat="1" applyFont="1" applyFill="1"/>
    <xf numFmtId="37" fontId="2" fillId="0" borderId="0" xfId="0" applyNumberFormat="1" applyFont="1" applyFill="1"/>
    <xf numFmtId="5" fontId="4" fillId="0" borderId="0" xfId="0" applyNumberFormat="1" applyFont="1" applyFill="1"/>
    <xf numFmtId="5" fontId="2" fillId="0" borderId="1" xfId="0" applyNumberFormat="1" applyFont="1" applyFill="1" applyBorder="1"/>
    <xf numFmtId="3" fontId="2" fillId="0" borderId="0" xfId="0" applyNumberFormat="1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164" fontId="2" fillId="0" borderId="1" xfId="0" applyNumberFormat="1" applyFont="1" applyFill="1" applyBorder="1"/>
    <xf numFmtId="166" fontId="2" fillId="0" borderId="0" xfId="0" applyNumberFormat="1" applyFont="1" applyFill="1"/>
    <xf numFmtId="167" fontId="2" fillId="0" borderId="0" xfId="0" applyNumberFormat="1" applyFont="1" applyFill="1"/>
    <xf numFmtId="166" fontId="2" fillId="0" borderId="1" xfId="0" applyNumberFormat="1" applyFont="1" applyFill="1" applyBorder="1"/>
    <xf numFmtId="168" fontId="2" fillId="0" borderId="0" xfId="0" applyNumberFormat="1" applyFont="1" applyFill="1"/>
    <xf numFmtId="169" fontId="2" fillId="0" borderId="0" xfId="0" applyNumberFormat="1" applyFont="1" applyFill="1"/>
    <xf numFmtId="168" fontId="2" fillId="0" borderId="1" xfId="0" applyNumberFormat="1" applyFont="1" applyFill="1" applyBorder="1"/>
    <xf numFmtId="37" fontId="2" fillId="0" borderId="0" xfId="3" applyNumberFormat="1" applyFont="1" applyProtection="1">
      <protection locked="0"/>
    </xf>
    <xf numFmtId="37" fontId="2" fillId="0" borderId="2" xfId="0" applyNumberFormat="1" applyFont="1" applyFill="1" applyBorder="1"/>
    <xf numFmtId="5" fontId="7" fillId="0" borderId="0" xfId="0" applyNumberFormat="1" applyFont="1" applyFill="1"/>
    <xf numFmtId="0" fontId="8" fillId="0" borderId="0" xfId="4" applyFont="1"/>
    <xf numFmtId="10" fontId="8" fillId="0" borderId="0" xfId="2" applyNumberFormat="1" applyFont="1" applyFill="1" applyAlignment="1">
      <alignment horizontal="center"/>
    </xf>
    <xf numFmtId="0" fontId="9" fillId="0" borderId="0" xfId="4" applyFont="1"/>
    <xf numFmtId="171" fontId="9" fillId="0" borderId="0" xfId="1" applyNumberFormat="1" applyFont="1" applyFill="1" applyBorder="1"/>
    <xf numFmtId="170" fontId="9" fillId="0" borderId="0" xfId="2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5" fontId="2" fillId="0" borderId="0" xfId="0" applyNumberFormat="1" applyFont="1" applyFill="1" applyBorder="1"/>
    <xf numFmtId="0" fontId="2" fillId="0" borderId="0" xfId="0" applyFont="1" applyFill="1" applyBorder="1"/>
    <xf numFmtId="171" fontId="2" fillId="0" borderId="0" xfId="1" applyNumberFormat="1" applyFont="1" applyFill="1" applyBorder="1"/>
    <xf numFmtId="171" fontId="9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9" fontId="2" fillId="0" borderId="0" xfId="0" applyNumberFormat="1" applyFont="1" applyFill="1"/>
    <xf numFmtId="10" fontId="9" fillId="0" borderId="0" xfId="4" applyNumberFormat="1" applyFont="1" applyBorder="1" applyAlignment="1">
      <alignment horizontal="center"/>
    </xf>
    <xf numFmtId="5" fontId="2" fillId="0" borderId="0" xfId="0" applyNumberFormat="1" applyFont="1" applyFill="1" applyAlignment="1">
      <alignment horizontal="left" indent="1"/>
    </xf>
    <xf numFmtId="5" fontId="2" fillId="0" borderId="0" xfId="0" applyNumberFormat="1" applyFont="1" applyFill="1" applyBorder="1" applyAlignment="1">
      <alignment horizontal="center" wrapText="1"/>
    </xf>
    <xf numFmtId="171" fontId="2" fillId="0" borderId="3" xfId="1" applyNumberFormat="1" applyFont="1" applyFill="1" applyBorder="1"/>
    <xf numFmtId="171" fontId="9" fillId="0" borderId="3" xfId="1" applyNumberFormat="1" applyFont="1" applyFill="1" applyBorder="1"/>
    <xf numFmtId="171" fontId="9" fillId="0" borderId="0" xfId="2" applyNumberFormat="1" applyFont="1" applyFill="1" applyBorder="1" applyAlignment="1">
      <alignment horizontal="center"/>
    </xf>
    <xf numFmtId="10" fontId="2" fillId="0" borderId="0" xfId="2" applyNumberFormat="1" applyFont="1" applyFill="1"/>
    <xf numFmtId="0" fontId="11" fillId="0" borderId="0" xfId="0" applyFont="1" applyFill="1"/>
    <xf numFmtId="10" fontId="8" fillId="0" borderId="0" xfId="2" applyNumberFormat="1" applyFont="1" applyFill="1" applyBorder="1" applyAlignment="1">
      <alignment horizontal="center"/>
    </xf>
    <xf numFmtId="44" fontId="11" fillId="0" borderId="0" xfId="1" applyFont="1" applyFill="1"/>
    <xf numFmtId="37" fontId="5" fillId="0" borderId="0" xfId="6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7" fontId="5" fillId="0" borderId="2" xfId="6" applyFont="1" applyBorder="1" applyAlignment="1" applyProtection="1">
      <alignment horizontal="center"/>
      <protection locked="0"/>
    </xf>
    <xf numFmtId="5" fontId="5" fillId="0" borderId="0" xfId="5" applyNumberFormat="1" applyFont="1" applyFill="1"/>
    <xf numFmtId="0" fontId="10" fillId="0" borderId="0" xfId="0" applyFont="1" applyFill="1"/>
    <xf numFmtId="171" fontId="2" fillId="0" borderId="0" xfId="0" applyNumberFormat="1" applyFont="1" applyFill="1"/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quotePrefix="1"/>
    <xf numFmtId="171" fontId="0" fillId="0" borderId="0" xfId="1" applyNumberFormat="1" applyFont="1"/>
    <xf numFmtId="10" fontId="0" fillId="0" borderId="0" xfId="2" applyNumberFormat="1" applyFont="1"/>
    <xf numFmtId="171" fontId="0" fillId="0" borderId="0" xfId="0" applyNumberFormat="1"/>
    <xf numFmtId="172" fontId="0" fillId="0" borderId="0" xfId="5" applyNumberFormat="1" applyFont="1"/>
    <xf numFmtId="0" fontId="0" fillId="0" borderId="4" xfId="0" applyBorder="1"/>
    <xf numFmtId="171" fontId="0" fillId="0" borderId="4" xfId="1" applyNumberFormat="1" applyFont="1" applyBorder="1"/>
    <xf numFmtId="10" fontId="0" fillId="0" borderId="4" xfId="2" applyNumberFormat="1" applyFont="1" applyBorder="1"/>
  </cellXfs>
  <cellStyles count="7">
    <cellStyle name="Comma" xfId="5" builtinId="3"/>
    <cellStyle name="Currency" xfId="1" builtinId="4"/>
    <cellStyle name="Normal" xfId="0" builtinId="0"/>
    <cellStyle name="Normal 2 2" xfId="4" xr:uid="{964999E9-0380-4097-AA4B-803DEF59F452}"/>
    <cellStyle name="Normal_AECUBIP" xfId="6" xr:uid="{65EC776E-BC70-4D98-90CA-9CB9AC6C2DDE}"/>
    <cellStyle name="Normal_El Paso NM Class COS 12-31-05 MAC" xfId="3" xr:uid="{A91C8752-1A5C-47B9-AC56-1F435FFD41D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119063</xdr:colOff>
      <xdr:row>38</xdr:row>
      <xdr:rowOff>3738555</xdr:rowOff>
    </xdr:from>
    <xdr:to>
      <xdr:col>19</xdr:col>
      <xdr:colOff>828675</xdr:colOff>
      <xdr:row>38</xdr:row>
      <xdr:rowOff>5162543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EDE05D-5209-4BF2-955C-ED506A83CB21}"/>
            </a:ext>
          </a:extLst>
        </xdr:cNvPr>
        <xdr:cNvSpPr txBox="1"/>
      </xdr:nvSpPr>
      <xdr:spPr>
        <a:xfrm rot="5400000">
          <a:off x="18538031" y="11275212"/>
          <a:ext cx="1423988" cy="709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400"/>
            <a:t>EXHIBIT</a:t>
          </a:r>
          <a:r>
            <a:rPr lang="en-US" sz="1400" baseline="0"/>
            <a:t> MC-3R</a:t>
          </a:r>
        </a:p>
        <a:p>
          <a:pPr algn="r"/>
          <a:r>
            <a:rPr lang="en-US" sz="1400" baseline="0"/>
            <a:t>PAGE 1 OF 6</a:t>
          </a:r>
          <a:endParaRPr lang="en-US" sz="1000"/>
        </a:p>
      </xdr:txBody>
    </xdr:sp>
    <xdr:clientData/>
  </xdr:twoCellAnchor>
  <xdr:twoCellAnchor>
    <xdr:from>
      <xdr:col>19</xdr:col>
      <xdr:colOff>166687</xdr:colOff>
      <xdr:row>102</xdr:row>
      <xdr:rowOff>1131085</xdr:rowOff>
    </xdr:from>
    <xdr:to>
      <xdr:col>19</xdr:col>
      <xdr:colOff>840581</xdr:colOff>
      <xdr:row>102</xdr:row>
      <xdr:rowOff>2555073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3B6450B-FB86-43E8-B993-23C36682C7DF}"/>
            </a:ext>
          </a:extLst>
        </xdr:cNvPr>
        <xdr:cNvSpPr txBox="1"/>
      </xdr:nvSpPr>
      <xdr:spPr>
        <a:xfrm rot="5400000">
          <a:off x="18567796" y="25187663"/>
          <a:ext cx="1423988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400"/>
            <a:t>EXHIBIT</a:t>
          </a:r>
          <a:r>
            <a:rPr lang="en-US" sz="1400" baseline="0"/>
            <a:t> MC-3R</a:t>
          </a:r>
        </a:p>
        <a:p>
          <a:pPr algn="r"/>
          <a:r>
            <a:rPr lang="en-US" sz="1400" baseline="0"/>
            <a:t>PAGE 2 OF 6</a:t>
          </a:r>
          <a:endParaRPr lang="en-US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173180</xdr:colOff>
      <xdr:row>44</xdr:row>
      <xdr:rowOff>2892137</xdr:rowOff>
    </xdr:from>
    <xdr:to>
      <xdr:col>19</xdr:col>
      <xdr:colOff>847074</xdr:colOff>
      <xdr:row>44</xdr:row>
      <xdr:rowOff>4870308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0E3BEA-DDF1-4AA4-A80F-5A1E6EFDA888}"/>
            </a:ext>
          </a:extLst>
        </xdr:cNvPr>
        <xdr:cNvSpPr txBox="1"/>
      </xdr:nvSpPr>
      <xdr:spPr>
        <a:xfrm rot="5400000">
          <a:off x="20424086" y="12896094"/>
          <a:ext cx="1978171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MC-3R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3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102052</xdr:colOff>
      <xdr:row>113</xdr:row>
      <xdr:rowOff>764887</xdr:rowOff>
    </xdr:from>
    <xdr:to>
      <xdr:col>19</xdr:col>
      <xdr:colOff>775946</xdr:colOff>
      <xdr:row>113</xdr:row>
      <xdr:rowOff>2652343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A4CF036-1CB4-41C9-9EDB-A3E87A6B9CD8}"/>
            </a:ext>
          </a:extLst>
        </xdr:cNvPr>
        <xdr:cNvSpPr txBox="1"/>
      </xdr:nvSpPr>
      <xdr:spPr>
        <a:xfrm rot="5400000">
          <a:off x="20017316" y="26102032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MC-3R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5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19</xdr:col>
      <xdr:colOff>98588</xdr:colOff>
      <xdr:row>39</xdr:row>
      <xdr:rowOff>3237925</xdr:rowOff>
    </xdr:from>
    <xdr:to>
      <xdr:col>19</xdr:col>
      <xdr:colOff>772482</xdr:colOff>
      <xdr:row>39</xdr:row>
      <xdr:rowOff>5125381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355A69F-FFDB-464D-95DE-8A3E7FBDB814}"/>
            </a:ext>
          </a:extLst>
        </xdr:cNvPr>
        <xdr:cNvSpPr txBox="1"/>
      </xdr:nvSpPr>
      <xdr:spPr>
        <a:xfrm rot="5400000">
          <a:off x="20013852" y="10668070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MC-3R</a:t>
          </a:r>
        </a:p>
        <a:p>
          <a:pPr algn="r"/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PAGE 4 OF 6</a:t>
          </a:r>
          <a:endParaRPr lang="en-US" sz="105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44823</xdr:colOff>
      <xdr:row>43</xdr:row>
      <xdr:rowOff>179294</xdr:rowOff>
    </xdr:from>
    <xdr:to>
      <xdr:col>17</xdr:col>
      <xdr:colOff>718717</xdr:colOff>
      <xdr:row>43</xdr:row>
      <xdr:rowOff>2066750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646301C-31B4-4B76-84B7-64A432174150}"/>
            </a:ext>
          </a:extLst>
        </xdr:cNvPr>
        <xdr:cNvSpPr txBox="1"/>
      </xdr:nvSpPr>
      <xdr:spPr>
        <a:xfrm rot="5400000">
          <a:off x="12941130" y="8977575"/>
          <a:ext cx="1887456" cy="6738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MC-3R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PAGE 6 OF 6</a:t>
          </a:r>
          <a:endParaRPr lang="en-US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3"/>
  <sheetViews>
    <sheetView tabSelected="1" topLeftCell="A25" zoomScale="85" zoomScaleNormal="85" zoomScalePageLayoutView="55" workbookViewId="0">
      <selection activeCell="G39" sqref="G39"/>
    </sheetView>
  </sheetViews>
  <sheetFormatPr defaultColWidth="9.140625" defaultRowHeight="14.25" x14ac:dyDescent="0.2"/>
  <cols>
    <col min="1" max="1" width="5.5703125" style="4" bestFit="1" customWidth="1"/>
    <col min="2" max="2" width="28" style="4" customWidth="1"/>
    <col min="3" max="3" width="15.7109375" style="4" bestFit="1" customWidth="1"/>
    <col min="4" max="4" width="16" style="4" bestFit="1" customWidth="1"/>
    <col min="5" max="5" width="16.5703125" style="4" bestFit="1" customWidth="1"/>
    <col min="6" max="6" width="14.140625" style="4" bestFit="1" customWidth="1"/>
    <col min="7" max="7" width="13.42578125" style="4" bestFit="1" customWidth="1"/>
    <col min="8" max="8" width="13.85546875" style="4" bestFit="1" customWidth="1"/>
    <col min="9" max="9" width="14" style="4" bestFit="1" customWidth="1"/>
    <col min="10" max="10" width="13.140625" style="4" bestFit="1" customWidth="1"/>
    <col min="11" max="11" width="13.28515625" style="4" bestFit="1" customWidth="1"/>
    <col min="12" max="12" width="15.140625" style="4" bestFit="1" customWidth="1"/>
    <col min="13" max="13" width="17.42578125" style="4" customWidth="1"/>
    <col min="14" max="14" width="15.28515625" style="4" bestFit="1" customWidth="1"/>
    <col min="15" max="15" width="13.42578125" style="4" bestFit="1" customWidth="1"/>
    <col min="16" max="16" width="13.140625" style="4" bestFit="1" customWidth="1"/>
    <col min="17" max="17" width="15.5703125" style="4" bestFit="1" customWidth="1"/>
    <col min="18" max="18" width="13.140625" style="4" bestFit="1" customWidth="1"/>
    <col min="19" max="19" width="14.42578125" style="4" bestFit="1" customWidth="1"/>
    <col min="20" max="20" width="13.140625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5" x14ac:dyDescent="0.25">
      <c r="A3" s="4">
        <v>1</v>
      </c>
      <c r="B3" s="5" t="s">
        <v>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x14ac:dyDescent="0.2">
      <c r="A4" s="4">
        <f>A3+1</f>
        <v>2</v>
      </c>
      <c r="B4" s="1" t="s">
        <v>19</v>
      </c>
      <c r="C4" s="1">
        <f t="shared" ref="C4:C14" si="0">SUM(D4:T4)</f>
        <v>272358366.3369261</v>
      </c>
      <c r="D4" s="1">
        <v>149865032.77765265</v>
      </c>
      <c r="E4" s="1">
        <v>13096987.421822537</v>
      </c>
      <c r="F4" s="1">
        <v>77751.697584706359</v>
      </c>
      <c r="G4" s="1">
        <v>649828.24867586291</v>
      </c>
      <c r="H4" s="1">
        <v>46054.461357727836</v>
      </c>
      <c r="I4" s="1">
        <v>4409184.862751564</v>
      </c>
      <c r="J4" s="1">
        <v>1448198.4987403906</v>
      </c>
      <c r="K4" s="1">
        <v>254016.76075269704</v>
      </c>
      <c r="L4" s="1">
        <v>56425293.997110382</v>
      </c>
      <c r="M4" s="1">
        <v>18652002.927265324</v>
      </c>
      <c r="N4" s="1">
        <v>7909360.1927168639</v>
      </c>
      <c r="O4" s="1">
        <v>480644.45716244204</v>
      </c>
      <c r="P4" s="1">
        <v>1025244.1533354888</v>
      </c>
      <c r="Q4" s="1">
        <v>9658147.4756587613</v>
      </c>
      <c r="R4" s="1">
        <v>30680.740324043032</v>
      </c>
      <c r="S4" s="1">
        <v>8187144.3947837669</v>
      </c>
      <c r="T4" s="1">
        <v>142793.26923075636</v>
      </c>
    </row>
    <row r="5" spans="1:21" x14ac:dyDescent="0.2">
      <c r="A5" s="4">
        <f t="shared" ref="A5:A38" si="1">A4+1</f>
        <v>3</v>
      </c>
      <c r="B5" s="1" t="s">
        <v>20</v>
      </c>
      <c r="C5" s="6">
        <f t="shared" si="0"/>
        <v>59951732.392901823</v>
      </c>
      <c r="D5" s="6">
        <v>33765642.55611258</v>
      </c>
      <c r="E5" s="6">
        <v>3090064.4089648165</v>
      </c>
      <c r="F5" s="6">
        <v>25292.12204241403</v>
      </c>
      <c r="G5" s="6">
        <v>25428.336086380306</v>
      </c>
      <c r="H5" s="6">
        <v>8766.885497036681</v>
      </c>
      <c r="I5" s="6">
        <v>953476.59583351924</v>
      </c>
      <c r="J5" s="6">
        <v>323964.80898199021</v>
      </c>
      <c r="K5" s="6">
        <v>54368.753021935685</v>
      </c>
      <c r="L5" s="6">
        <v>11862871.428623931</v>
      </c>
      <c r="M5" s="6">
        <v>3893360.7716852985</v>
      </c>
      <c r="N5" s="6">
        <v>1786877.4653016478</v>
      </c>
      <c r="O5" s="6">
        <v>18995.933371613661</v>
      </c>
      <c r="P5" s="6">
        <v>228392.17585437448</v>
      </c>
      <c r="Q5" s="6">
        <v>2144221.5452494211</v>
      </c>
      <c r="R5" s="6">
        <v>5492.2402805415659</v>
      </c>
      <c r="S5" s="6">
        <v>1711014.7441153924</v>
      </c>
      <c r="T5" s="6">
        <v>53501.621878942584</v>
      </c>
    </row>
    <row r="6" spans="1:21" x14ac:dyDescent="0.2">
      <c r="A6" s="4">
        <f t="shared" si="1"/>
        <v>4</v>
      </c>
      <c r="B6" s="1" t="s">
        <v>21</v>
      </c>
      <c r="C6" s="6">
        <f t="shared" si="0"/>
        <v>37481070.866153821</v>
      </c>
      <c r="D6" s="6">
        <v>22736556.001674667</v>
      </c>
      <c r="E6" s="6">
        <v>2016994.3229369244</v>
      </c>
      <c r="F6" s="6">
        <v>124236.77846129514</v>
      </c>
      <c r="G6" s="6">
        <v>205252.47477104698</v>
      </c>
      <c r="H6" s="6">
        <v>4834.5666955136221</v>
      </c>
      <c r="I6" s="6">
        <v>800386.56413672667</v>
      </c>
      <c r="J6" s="6">
        <v>0</v>
      </c>
      <c r="K6" s="6">
        <v>46376.226253724715</v>
      </c>
      <c r="L6" s="6">
        <v>7723662.338289896</v>
      </c>
      <c r="M6" s="6">
        <v>2305546.6426877133</v>
      </c>
      <c r="N6" s="6">
        <v>0</v>
      </c>
      <c r="O6" s="6">
        <v>154531.82953733025</v>
      </c>
      <c r="P6" s="6">
        <v>0</v>
      </c>
      <c r="Q6" s="6">
        <v>0</v>
      </c>
      <c r="R6" s="6">
        <v>35025.832992458803</v>
      </c>
      <c r="S6" s="6">
        <v>1220461.9559329273</v>
      </c>
      <c r="T6" s="6">
        <v>107205.33178359018</v>
      </c>
      <c r="U6" s="7"/>
    </row>
    <row r="7" spans="1:21" x14ac:dyDescent="0.2">
      <c r="A7" s="4">
        <f t="shared" si="1"/>
        <v>5</v>
      </c>
      <c r="B7" s="1" t="s">
        <v>22</v>
      </c>
      <c r="C7" s="6">
        <f t="shared" si="0"/>
        <v>12622031.166419216</v>
      </c>
      <c r="D7" s="6">
        <v>7644512.8865961172</v>
      </c>
      <c r="E7" s="6">
        <v>668157.06044801068</v>
      </c>
      <c r="F7" s="6">
        <v>42580.162588248459</v>
      </c>
      <c r="G7" s="6">
        <v>67146.186987310633</v>
      </c>
      <c r="H7" s="6">
        <v>1586.1536496713941</v>
      </c>
      <c r="I7" s="6">
        <v>273041.34934447688</v>
      </c>
      <c r="J7" s="6">
        <v>0</v>
      </c>
      <c r="K7" s="6">
        <v>16069.449788293405</v>
      </c>
      <c r="L7" s="6">
        <v>2622418.7481705551</v>
      </c>
      <c r="M7" s="6">
        <v>774192.43061585596</v>
      </c>
      <c r="N7" s="6">
        <v>0</v>
      </c>
      <c r="O7" s="6">
        <v>50523.98346636381</v>
      </c>
      <c r="P7" s="6">
        <v>0</v>
      </c>
      <c r="Q7" s="6">
        <v>0</v>
      </c>
      <c r="R7" s="6">
        <v>12081.832363237228</v>
      </c>
      <c r="S7" s="6">
        <v>415701.16426790098</v>
      </c>
      <c r="T7" s="6">
        <v>34019.758133177245</v>
      </c>
      <c r="U7" s="7"/>
    </row>
    <row r="8" spans="1:21" x14ac:dyDescent="0.2">
      <c r="A8" s="4">
        <f t="shared" si="1"/>
        <v>6</v>
      </c>
      <c r="B8" s="1" t="s">
        <v>23</v>
      </c>
      <c r="C8" s="6">
        <f t="shared" si="0"/>
        <v>7539712.1565624978</v>
      </c>
      <c r="D8" s="6">
        <v>5003209.2565879915</v>
      </c>
      <c r="E8" s="6">
        <v>410730.4054411042</v>
      </c>
      <c r="F8" s="6">
        <v>19161.736160043078</v>
      </c>
      <c r="G8" s="6">
        <v>31510.031374665279</v>
      </c>
      <c r="H8" s="6">
        <v>767.19896544664687</v>
      </c>
      <c r="I8" s="6">
        <v>143814.64837477973</v>
      </c>
      <c r="J8" s="6">
        <v>0</v>
      </c>
      <c r="K8" s="6">
        <v>11185.933516601346</v>
      </c>
      <c r="L8" s="6">
        <v>1346454.6180326226</v>
      </c>
      <c r="M8" s="6">
        <v>325981.14877237607</v>
      </c>
      <c r="N8" s="6">
        <v>0</v>
      </c>
      <c r="O8" s="6">
        <v>23749.348270500606</v>
      </c>
      <c r="P8" s="6">
        <v>0</v>
      </c>
      <c r="Q8" s="6">
        <v>0</v>
      </c>
      <c r="R8" s="6">
        <v>5434.5408784293177</v>
      </c>
      <c r="S8" s="6">
        <v>191974.88699839718</v>
      </c>
      <c r="T8" s="6">
        <v>25738.403189540437</v>
      </c>
      <c r="U8" s="7"/>
    </row>
    <row r="9" spans="1:21" x14ac:dyDescent="0.2">
      <c r="A9" s="4">
        <f t="shared" si="1"/>
        <v>7</v>
      </c>
      <c r="B9" s="1" t="s">
        <v>24</v>
      </c>
      <c r="C9" s="6">
        <f t="shared" si="0"/>
        <v>12089810.633506017</v>
      </c>
      <c r="D9" s="6">
        <v>7322065.8933181968</v>
      </c>
      <c r="E9" s="6">
        <v>641472.13442316349</v>
      </c>
      <c r="F9" s="6">
        <v>40578.690446440087</v>
      </c>
      <c r="G9" s="6">
        <v>64473.915504169658</v>
      </c>
      <c r="H9" s="6">
        <v>1529.8104343439654</v>
      </c>
      <c r="I9" s="6">
        <v>261144.94528563673</v>
      </c>
      <c r="J9" s="6">
        <v>0</v>
      </c>
      <c r="K9" s="6">
        <v>15328.589410755983</v>
      </c>
      <c r="L9" s="6">
        <v>2510197.9965353026</v>
      </c>
      <c r="M9" s="6">
        <v>742658.34836193162</v>
      </c>
      <c r="N9" s="6">
        <v>0</v>
      </c>
      <c r="O9" s="6">
        <v>48494.486906472288</v>
      </c>
      <c r="P9" s="6">
        <v>0</v>
      </c>
      <c r="Q9" s="6">
        <v>0</v>
      </c>
      <c r="R9" s="6">
        <v>11505.855439988703</v>
      </c>
      <c r="S9" s="6">
        <v>397748.48203030956</v>
      </c>
      <c r="T9" s="6">
        <v>32611.485409304245</v>
      </c>
      <c r="U9" s="7"/>
    </row>
    <row r="10" spans="1:21" x14ac:dyDescent="0.2">
      <c r="A10" s="4">
        <f t="shared" si="1"/>
        <v>8</v>
      </c>
      <c r="B10" s="1" t="s">
        <v>25</v>
      </c>
      <c r="C10" s="6">
        <f t="shared" si="0"/>
        <v>1576575.524764797</v>
      </c>
      <c r="D10" s="6">
        <v>1044999.9649663866</v>
      </c>
      <c r="E10" s="6">
        <v>86068.646043505374</v>
      </c>
      <c r="F10" s="6">
        <v>4003.5025012459664</v>
      </c>
      <c r="G10" s="6">
        <v>6631.2343286834957</v>
      </c>
      <c r="H10" s="6">
        <v>162.08133708085609</v>
      </c>
      <c r="I10" s="6">
        <v>30067.016604451543</v>
      </c>
      <c r="J10" s="6">
        <v>0</v>
      </c>
      <c r="K10" s="6">
        <v>2325.9088850723742</v>
      </c>
      <c r="L10" s="6">
        <v>281896.49712889735</v>
      </c>
      <c r="M10" s="6">
        <v>68657.501011357686</v>
      </c>
      <c r="N10" s="6">
        <v>0</v>
      </c>
      <c r="O10" s="6">
        <v>4998.1822878511939</v>
      </c>
      <c r="P10" s="6">
        <v>0</v>
      </c>
      <c r="Q10" s="6">
        <v>0</v>
      </c>
      <c r="R10" s="6">
        <v>1134.2386479704521</v>
      </c>
      <c r="S10" s="6">
        <v>40255.597895073741</v>
      </c>
      <c r="T10" s="6">
        <v>5375.1531272206503</v>
      </c>
      <c r="U10" s="7"/>
    </row>
    <row r="11" spans="1:21" x14ac:dyDescent="0.2">
      <c r="A11" s="4">
        <f t="shared" si="1"/>
        <v>9</v>
      </c>
      <c r="B11" s="1" t="s">
        <v>26</v>
      </c>
      <c r="C11" s="6">
        <f t="shared" si="0"/>
        <v>21771752.449876469</v>
      </c>
      <c r="D11" s="6">
        <v>13052577.79008078</v>
      </c>
      <c r="E11" s="6">
        <v>1129803.9450005379</v>
      </c>
      <c r="F11" s="6">
        <v>78571.301796104846</v>
      </c>
      <c r="G11" s="6">
        <v>116988.24344763623</v>
      </c>
      <c r="H11" s="6">
        <v>2678.7962532734969</v>
      </c>
      <c r="I11" s="6">
        <v>484333.63171703002</v>
      </c>
      <c r="J11" s="6">
        <v>0</v>
      </c>
      <c r="K11" s="6">
        <v>28019.355235443738</v>
      </c>
      <c r="L11" s="6">
        <v>4604852.7934360597</v>
      </c>
      <c r="M11" s="6">
        <v>1364732.0697759259</v>
      </c>
      <c r="N11" s="6">
        <v>0</v>
      </c>
      <c r="O11" s="6">
        <v>87834.289578526965</v>
      </c>
      <c r="P11" s="6">
        <v>0</v>
      </c>
      <c r="Q11" s="6">
        <v>0</v>
      </c>
      <c r="R11" s="6">
        <v>22387.575058835191</v>
      </c>
      <c r="S11" s="6">
        <v>739648.40628515393</v>
      </c>
      <c r="T11" s="6">
        <v>59324.252211159073</v>
      </c>
      <c r="U11" s="7"/>
    </row>
    <row r="12" spans="1:21" x14ac:dyDescent="0.2">
      <c r="A12" s="4">
        <f t="shared" si="1"/>
        <v>10</v>
      </c>
      <c r="B12" s="1" t="s">
        <v>27</v>
      </c>
      <c r="C12" s="6">
        <f t="shared" si="0"/>
        <v>6696037.0118228579</v>
      </c>
      <c r="D12" s="6">
        <v>4501409.9784586234</v>
      </c>
      <c r="E12" s="6">
        <v>361064.07556891348</v>
      </c>
      <c r="F12" s="6">
        <v>17105.581023799648</v>
      </c>
      <c r="G12" s="6">
        <v>26381.813545502897</v>
      </c>
      <c r="H12" s="6">
        <v>627.19896201284985</v>
      </c>
      <c r="I12" s="6">
        <v>127333.71215080051</v>
      </c>
      <c r="J12" s="6">
        <v>0</v>
      </c>
      <c r="K12" s="6">
        <v>10360.533929346433</v>
      </c>
      <c r="L12" s="6">
        <v>1170158.9815785831</v>
      </c>
      <c r="M12" s="6">
        <v>268019.20794732834</v>
      </c>
      <c r="N12" s="6">
        <v>0</v>
      </c>
      <c r="O12" s="6">
        <v>19836.240269862457</v>
      </c>
      <c r="P12" s="6">
        <v>0</v>
      </c>
      <c r="Q12" s="6">
        <v>0</v>
      </c>
      <c r="R12" s="6">
        <v>4875.9946316320938</v>
      </c>
      <c r="S12" s="6">
        <v>164531.90984745548</v>
      </c>
      <c r="T12" s="6">
        <v>24331.783908998492</v>
      </c>
      <c r="U12" s="7"/>
    </row>
    <row r="13" spans="1:21" x14ac:dyDescent="0.2">
      <c r="A13" s="4">
        <f t="shared" si="1"/>
        <v>11</v>
      </c>
      <c r="B13" s="1" t="s">
        <v>28</v>
      </c>
      <c r="C13" s="6">
        <f t="shared" si="0"/>
        <v>11871420.094629632</v>
      </c>
      <c r="D13" s="6">
        <v>6964567.1555366395</v>
      </c>
      <c r="E13" s="6">
        <v>587625.10672755819</v>
      </c>
      <c r="F13" s="6">
        <v>46969.234494845172</v>
      </c>
      <c r="G13" s="6">
        <v>65127.962254076687</v>
      </c>
      <c r="H13" s="6">
        <v>1421.4201635764887</v>
      </c>
      <c r="I13" s="6">
        <v>278952.24290822307</v>
      </c>
      <c r="J13" s="6">
        <v>0</v>
      </c>
      <c r="K13" s="6">
        <v>15813.008078093366</v>
      </c>
      <c r="L13" s="6">
        <v>2614211.2893340434</v>
      </c>
      <c r="M13" s="6">
        <v>777780.88858750579</v>
      </c>
      <c r="N13" s="6">
        <v>0</v>
      </c>
      <c r="O13" s="6">
        <v>48644.296299340669</v>
      </c>
      <c r="P13" s="6">
        <v>0</v>
      </c>
      <c r="Q13" s="6">
        <v>0</v>
      </c>
      <c r="R13" s="6">
        <v>13536.123741525595</v>
      </c>
      <c r="S13" s="6">
        <v>428224.20850583317</v>
      </c>
      <c r="T13" s="6">
        <v>28547.157998370192</v>
      </c>
      <c r="U13" s="7"/>
    </row>
    <row r="14" spans="1:21" x14ac:dyDescent="0.2">
      <c r="A14" s="4">
        <f t="shared" si="1"/>
        <v>12</v>
      </c>
      <c r="B14" s="1" t="s">
        <v>29</v>
      </c>
      <c r="C14" s="20">
        <f t="shared" si="0"/>
        <v>9606729.4324130602</v>
      </c>
      <c r="D14" s="20">
        <v>6527705.9862062354</v>
      </c>
      <c r="E14" s="20">
        <v>499123.88699501503</v>
      </c>
      <c r="F14" s="20">
        <v>25259.398985400832</v>
      </c>
      <c r="G14" s="20">
        <v>35009.914165222159</v>
      </c>
      <c r="H14" s="20">
        <v>780.14970320644534</v>
      </c>
      <c r="I14" s="20">
        <v>186405.07905461089</v>
      </c>
      <c r="J14" s="20">
        <v>0</v>
      </c>
      <c r="K14" s="20">
        <v>16042.133653452136</v>
      </c>
      <c r="L14" s="20">
        <v>1666477.2491282159</v>
      </c>
      <c r="M14" s="20">
        <v>350607.53938220098</v>
      </c>
      <c r="N14" s="20">
        <v>0</v>
      </c>
      <c r="O14" s="20">
        <v>26154.009907231342</v>
      </c>
      <c r="P14" s="20">
        <v>0</v>
      </c>
      <c r="Q14" s="20">
        <v>0</v>
      </c>
      <c r="R14" s="20">
        <v>7331.6229256839661</v>
      </c>
      <c r="S14" s="20">
        <v>231657.63206709392</v>
      </c>
      <c r="T14" s="20">
        <v>34174.830239492956</v>
      </c>
      <c r="U14" s="7"/>
    </row>
    <row r="15" spans="1:21" x14ac:dyDescent="0.2">
      <c r="A15" s="4">
        <f t="shared" si="1"/>
        <v>13</v>
      </c>
      <c r="B15" s="1"/>
      <c r="C15" s="8">
        <f>SUM(C4:C14)</f>
        <v>453565238.06597632</v>
      </c>
      <c r="D15" s="8">
        <f t="shared" ref="D15:T15" si="2">SUM(D4:D14)</f>
        <v>258428280.24719089</v>
      </c>
      <c r="E15" s="8">
        <f t="shared" si="2"/>
        <v>22588091.414372087</v>
      </c>
      <c r="F15" s="8">
        <f t="shared" si="2"/>
        <v>501510.20608454361</v>
      </c>
      <c r="G15" s="8">
        <f t="shared" si="2"/>
        <v>1293778.3611405573</v>
      </c>
      <c r="H15" s="8">
        <f t="shared" si="2"/>
        <v>69208.72301889029</v>
      </c>
      <c r="I15" s="8">
        <f t="shared" si="2"/>
        <v>7948140.6481618192</v>
      </c>
      <c r="J15" s="8">
        <f t="shared" si="2"/>
        <v>1772163.3077223809</v>
      </c>
      <c r="K15" s="8">
        <f t="shared" si="2"/>
        <v>469906.65252541617</v>
      </c>
      <c r="L15" s="8">
        <f t="shared" si="2"/>
        <v>92828495.937368512</v>
      </c>
      <c r="M15" s="8">
        <f t="shared" si="2"/>
        <v>29523539.476092819</v>
      </c>
      <c r="N15" s="8">
        <f t="shared" si="2"/>
        <v>9696237.6580185108</v>
      </c>
      <c r="O15" s="8">
        <f t="shared" si="2"/>
        <v>964407.05705753539</v>
      </c>
      <c r="P15" s="8">
        <f t="shared" si="2"/>
        <v>1253636.3291898633</v>
      </c>
      <c r="Q15" s="8">
        <f t="shared" si="2"/>
        <v>11802369.020908182</v>
      </c>
      <c r="R15" s="8">
        <f t="shared" si="2"/>
        <v>149486.59728434597</v>
      </c>
      <c r="S15" s="8">
        <f t="shared" si="2"/>
        <v>13728363.382729303</v>
      </c>
      <c r="T15" s="8">
        <f t="shared" si="2"/>
        <v>547623.04711055243</v>
      </c>
    </row>
    <row r="16" spans="1:21" x14ac:dyDescent="0.2">
      <c r="A16" s="4">
        <f t="shared" si="1"/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x14ac:dyDescent="0.25">
      <c r="A17" s="4">
        <f t="shared" si="1"/>
        <v>15</v>
      </c>
      <c r="B17" s="5" t="s">
        <v>30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4">
        <f t="shared" si="1"/>
        <v>16</v>
      </c>
      <c r="B18" s="1" t="s">
        <v>31</v>
      </c>
      <c r="C18" s="1">
        <f>SUM(D18:T18)</f>
        <v>63542884.644552007</v>
      </c>
      <c r="D18" s="1">
        <v>28813836.190048844</v>
      </c>
      <c r="E18" s="1">
        <v>3049423.1268510227</v>
      </c>
      <c r="F18" s="1">
        <v>43849.083099975549</v>
      </c>
      <c r="G18" s="1">
        <v>374681.04914216243</v>
      </c>
      <c r="H18" s="1">
        <v>19883.189335333307</v>
      </c>
      <c r="I18" s="1">
        <v>1658596.5463479699</v>
      </c>
      <c r="J18" s="1">
        <v>437601.98488607275</v>
      </c>
      <c r="K18" s="1">
        <v>43639.249727536866</v>
      </c>
      <c r="L18" s="1">
        <v>14566871.142191254</v>
      </c>
      <c r="M18" s="1">
        <v>5891618.6039926549</v>
      </c>
      <c r="N18" s="1">
        <v>3078804.0777728935</v>
      </c>
      <c r="O18" s="1">
        <v>278468.7608900413</v>
      </c>
      <c r="P18" s="1">
        <v>233963.31010867612</v>
      </c>
      <c r="Q18" s="1">
        <v>3008755.2283850391</v>
      </c>
      <c r="R18" s="1">
        <v>16729.572154154663</v>
      </c>
      <c r="S18" s="1">
        <v>1957464.9204859277</v>
      </c>
      <c r="T18" s="1">
        <v>68698.609132440659</v>
      </c>
    </row>
    <row r="19" spans="1:20" x14ac:dyDescent="0.2">
      <c r="A19" s="4">
        <f t="shared" si="1"/>
        <v>17</v>
      </c>
      <c r="B19" s="1" t="s">
        <v>32</v>
      </c>
      <c r="C19" s="6">
        <f>SUM(D19:T19)</f>
        <v>-4.0000002169108484E-2</v>
      </c>
      <c r="D19" s="6">
        <v>0</v>
      </c>
      <c r="E19" s="6">
        <v>0</v>
      </c>
      <c r="F19" s="6">
        <v>0</v>
      </c>
      <c r="G19" s="6">
        <v>-1.0000000009313226E-2</v>
      </c>
      <c r="H19" s="6">
        <v>-9.9999999947613105E-3</v>
      </c>
      <c r="I19" s="6">
        <v>-2.0000000949949026E-2</v>
      </c>
      <c r="J19" s="6">
        <v>-1.0000000009313226E-2</v>
      </c>
      <c r="K19" s="6">
        <v>1.0000000009313226E-2</v>
      </c>
      <c r="L19" s="6">
        <v>-9.9999979138374329E-3</v>
      </c>
      <c r="M19" s="6">
        <v>-2.0000003278255463E-2</v>
      </c>
      <c r="N19" s="6">
        <v>0</v>
      </c>
      <c r="O19" s="6">
        <v>0</v>
      </c>
      <c r="P19" s="6">
        <v>0</v>
      </c>
      <c r="Q19" s="6">
        <v>0</v>
      </c>
      <c r="R19" s="6">
        <v>1.0000000002037268E-2</v>
      </c>
      <c r="S19" s="6">
        <v>0</v>
      </c>
      <c r="T19" s="6">
        <v>1.9999999974970706E-2</v>
      </c>
    </row>
    <row r="20" spans="1:20" x14ac:dyDescent="0.2">
      <c r="A20" s="4">
        <f t="shared" si="1"/>
        <v>18</v>
      </c>
      <c r="B20" s="1"/>
      <c r="C20" s="8">
        <f>SUM(C18:C19)</f>
        <v>63542884.604552008</v>
      </c>
      <c r="D20" s="8">
        <f t="shared" ref="D20:T20" si="3">SUM(D18:D19)</f>
        <v>28813836.190048844</v>
      </c>
      <c r="E20" s="8">
        <f t="shared" si="3"/>
        <v>3049423.1268510227</v>
      </c>
      <c r="F20" s="8">
        <f t="shared" si="3"/>
        <v>43849.083099975549</v>
      </c>
      <c r="G20" s="8">
        <f t="shared" si="3"/>
        <v>374681.03914216242</v>
      </c>
      <c r="H20" s="8">
        <f t="shared" si="3"/>
        <v>19883.179335333312</v>
      </c>
      <c r="I20" s="8">
        <f t="shared" si="3"/>
        <v>1658596.526347969</v>
      </c>
      <c r="J20" s="8">
        <f t="shared" si="3"/>
        <v>437601.97488607274</v>
      </c>
      <c r="K20" s="8">
        <f t="shared" si="3"/>
        <v>43639.259727536875</v>
      </c>
      <c r="L20" s="8">
        <f t="shared" si="3"/>
        <v>14566871.132191256</v>
      </c>
      <c r="M20" s="8">
        <f t="shared" si="3"/>
        <v>5891618.5839926517</v>
      </c>
      <c r="N20" s="8">
        <f t="shared" si="3"/>
        <v>3078804.0777728935</v>
      </c>
      <c r="O20" s="8">
        <f t="shared" si="3"/>
        <v>278468.7608900413</v>
      </c>
      <c r="P20" s="8">
        <f t="shared" si="3"/>
        <v>233963.31010867612</v>
      </c>
      <c r="Q20" s="8">
        <f t="shared" si="3"/>
        <v>3008755.2283850391</v>
      </c>
      <c r="R20" s="8">
        <f t="shared" si="3"/>
        <v>16729.582154154665</v>
      </c>
      <c r="S20" s="8">
        <f t="shared" si="3"/>
        <v>1957464.9204859277</v>
      </c>
      <c r="T20" s="8">
        <f t="shared" si="3"/>
        <v>68698.629132440634</v>
      </c>
    </row>
    <row r="21" spans="1:20" x14ac:dyDescent="0.2">
      <c r="A21" s="4">
        <f t="shared" si="1"/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25">
      <c r="A22" s="4">
        <f t="shared" si="1"/>
        <v>20</v>
      </c>
      <c r="B22" s="5" t="s">
        <v>33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4">
        <f t="shared" si="1"/>
        <v>21</v>
      </c>
      <c r="B23" s="1" t="s">
        <v>34</v>
      </c>
      <c r="C23" s="1">
        <f t="shared" ref="C23:C30" si="4">SUM(D23:T23)</f>
        <v>1677462.0421948908</v>
      </c>
      <c r="D23" s="1">
        <v>1408856.1026064521</v>
      </c>
      <c r="E23" s="1">
        <v>127435.48660092472</v>
      </c>
      <c r="F23" s="1">
        <v>824.16634475899434</v>
      </c>
      <c r="G23" s="1">
        <v>675.61341583057742</v>
      </c>
      <c r="H23" s="1">
        <v>188.56228957541441</v>
      </c>
      <c r="I23" s="1">
        <v>1479.568428720833</v>
      </c>
      <c r="J23" s="1">
        <v>3.7780339093966564</v>
      </c>
      <c r="K23" s="1">
        <v>846.49836991949326</v>
      </c>
      <c r="L23" s="1">
        <v>115311.77622091339</v>
      </c>
      <c r="M23" s="1">
        <v>13241.194753270793</v>
      </c>
      <c r="N23" s="1">
        <v>3.7681995674310742</v>
      </c>
      <c r="O23" s="1">
        <v>4621.4538116336998</v>
      </c>
      <c r="P23" s="1">
        <v>3.7785650569861224</v>
      </c>
      <c r="Q23" s="1">
        <v>3.767020183664421</v>
      </c>
      <c r="R23" s="1">
        <v>156.00258172695163</v>
      </c>
      <c r="S23" s="1">
        <v>3136.5322194603214</v>
      </c>
      <c r="T23" s="1">
        <v>673.99273298576782</v>
      </c>
    </row>
    <row r="24" spans="1:20" x14ac:dyDescent="0.2">
      <c r="A24" s="4">
        <f t="shared" si="1"/>
        <v>22</v>
      </c>
      <c r="B24" s="1" t="s">
        <v>35</v>
      </c>
      <c r="C24" s="6">
        <f t="shared" si="4"/>
        <v>-597801.85840081947</v>
      </c>
      <c r="D24" s="6">
        <v>-500541.04868283041</v>
      </c>
      <c r="E24" s="6">
        <v>-45663.455639497974</v>
      </c>
      <c r="F24" s="6">
        <v>-417.86287278407929</v>
      </c>
      <c r="G24" s="6">
        <v>-283.35630969864076</v>
      </c>
      <c r="H24" s="6">
        <v>-94.590051370157852</v>
      </c>
      <c r="I24" s="6">
        <v>-2693.0672858122907</v>
      </c>
      <c r="J24" s="6">
        <v>-58.27948636309663</v>
      </c>
      <c r="K24" s="6">
        <v>-311.15908332887432</v>
      </c>
      <c r="L24" s="6">
        <v>-33004.924895213779</v>
      </c>
      <c r="M24" s="6">
        <v>-7987.4629127608396</v>
      </c>
      <c r="N24" s="6">
        <v>-283.97636623541047</v>
      </c>
      <c r="O24" s="6">
        <v>-1453.3257244354115</v>
      </c>
      <c r="P24" s="6">
        <v>-119.51275544222389</v>
      </c>
      <c r="Q24" s="6">
        <v>-261.36657987040257</v>
      </c>
      <c r="R24" s="6">
        <v>-35.962884456145957</v>
      </c>
      <c r="S24" s="6">
        <v>-4439.5859561337984</v>
      </c>
      <c r="T24" s="6">
        <v>-152.92091458590963</v>
      </c>
    </row>
    <row r="25" spans="1:20" x14ac:dyDescent="0.2">
      <c r="A25" s="4">
        <f t="shared" si="1"/>
        <v>23</v>
      </c>
      <c r="B25" s="1" t="s">
        <v>36</v>
      </c>
      <c r="C25" s="6">
        <f t="shared" si="4"/>
        <v>3530209.7189133</v>
      </c>
      <c r="D25" s="6">
        <v>2775307.7675343584</v>
      </c>
      <c r="E25" s="6">
        <v>258168.00668768922</v>
      </c>
      <c r="F25" s="6">
        <v>7919.2063942532559</v>
      </c>
      <c r="G25" s="6">
        <v>0</v>
      </c>
      <c r="H25" s="6">
        <v>516.07369878792872</v>
      </c>
      <c r="I25" s="6">
        <v>25856.366702420997</v>
      </c>
      <c r="J25" s="6">
        <v>0</v>
      </c>
      <c r="K25" s="6">
        <v>1977.0753816010501</v>
      </c>
      <c r="L25" s="6">
        <v>352102.99791279144</v>
      </c>
      <c r="M25" s="6">
        <v>50394.347949314797</v>
      </c>
      <c r="N25" s="6">
        <v>0</v>
      </c>
      <c r="O25" s="6">
        <v>7182.9902678061853</v>
      </c>
      <c r="P25" s="6">
        <v>0</v>
      </c>
      <c r="Q25" s="6">
        <v>0</v>
      </c>
      <c r="R25" s="6">
        <v>479.16889441817773</v>
      </c>
      <c r="S25" s="6">
        <v>45207.092853064387</v>
      </c>
      <c r="T25" s="6">
        <v>5098.624636793932</v>
      </c>
    </row>
    <row r="26" spans="1:20" x14ac:dyDescent="0.2">
      <c r="A26" s="4">
        <f t="shared" si="1"/>
        <v>24</v>
      </c>
      <c r="B26" s="1" t="s">
        <v>37</v>
      </c>
      <c r="C26" s="6">
        <f t="shared" si="4"/>
        <v>12992106.897273127</v>
      </c>
      <c r="D26" s="6">
        <v>9243675.9971947111</v>
      </c>
      <c r="E26" s="6">
        <v>929374.89311614225</v>
      </c>
      <c r="F26" s="6">
        <v>21703.934001351205</v>
      </c>
      <c r="G26" s="6">
        <v>0</v>
      </c>
      <c r="H26" s="6">
        <v>1680.6510441088365</v>
      </c>
      <c r="I26" s="6">
        <v>166536.46692623722</v>
      </c>
      <c r="J26" s="6">
        <v>172.66707627760687</v>
      </c>
      <c r="K26" s="6">
        <v>12112.327885862651</v>
      </c>
      <c r="L26" s="6">
        <v>1772514.0017075036</v>
      </c>
      <c r="M26" s="6">
        <v>492442.41949862987</v>
      </c>
      <c r="N26" s="6">
        <v>1006.8389971631567</v>
      </c>
      <c r="O26" s="6">
        <v>408.24546575539176</v>
      </c>
      <c r="P26" s="6">
        <v>200.16450656452304</v>
      </c>
      <c r="Q26" s="6">
        <v>1230.8118473831018</v>
      </c>
      <c r="R26" s="6">
        <v>4739.0843400884078</v>
      </c>
      <c r="S26" s="6">
        <v>244154.34052901968</v>
      </c>
      <c r="T26" s="6">
        <v>100154.05313632959</v>
      </c>
    </row>
    <row r="27" spans="1:20" x14ac:dyDescent="0.2">
      <c r="A27" s="4">
        <f t="shared" si="1"/>
        <v>25</v>
      </c>
      <c r="B27" s="1" t="s">
        <v>38</v>
      </c>
      <c r="C27" s="6">
        <f t="shared" si="4"/>
        <v>1296886.9157048182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1296886.9157048182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</row>
    <row r="28" spans="1:20" x14ac:dyDescent="0.2">
      <c r="A28" s="4">
        <f t="shared" si="1"/>
        <v>26</v>
      </c>
      <c r="B28" s="1" t="s">
        <v>39</v>
      </c>
      <c r="C28" s="6">
        <f t="shared" si="4"/>
        <v>1348245.5902264449</v>
      </c>
      <c r="D28" s="6">
        <v>0</v>
      </c>
      <c r="E28" s="6">
        <v>0</v>
      </c>
      <c r="F28" s="6">
        <v>0</v>
      </c>
      <c r="G28" s="6">
        <v>1348245.5902264449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</row>
    <row r="29" spans="1:20" x14ac:dyDescent="0.2">
      <c r="A29" s="4">
        <f t="shared" si="1"/>
        <v>27</v>
      </c>
      <c r="B29" s="1" t="s">
        <v>40</v>
      </c>
      <c r="C29" s="6">
        <f t="shared" si="4"/>
        <v>4398751.5072869882</v>
      </c>
      <c r="D29" s="6">
        <v>3298304.8516029431</v>
      </c>
      <c r="E29" s="6">
        <v>363749.0436347209</v>
      </c>
      <c r="F29" s="6">
        <v>4676.0261886466596</v>
      </c>
      <c r="G29" s="6">
        <v>7.1278178115429178E-2</v>
      </c>
      <c r="H29" s="6">
        <v>490.37138999536347</v>
      </c>
      <c r="I29" s="6">
        <v>40160.322744455283</v>
      </c>
      <c r="J29" s="6">
        <v>55.348948309603038</v>
      </c>
      <c r="K29" s="6">
        <v>3490.5448393275765</v>
      </c>
      <c r="L29" s="6">
        <v>464586.93203223869</v>
      </c>
      <c r="M29" s="6">
        <v>123753.72498566478</v>
      </c>
      <c r="N29" s="6">
        <v>310.34401705394885</v>
      </c>
      <c r="O29" s="6">
        <v>0.27895306865666764</v>
      </c>
      <c r="P29" s="6">
        <v>56.722672400490275</v>
      </c>
      <c r="Q29" s="6">
        <v>373.83300188445412</v>
      </c>
      <c r="R29" s="6">
        <v>672.30382957671361</v>
      </c>
      <c r="S29" s="6">
        <v>64000.702599112323</v>
      </c>
      <c r="T29" s="6">
        <v>34070.084569411192</v>
      </c>
    </row>
    <row r="30" spans="1:20" x14ac:dyDescent="0.2">
      <c r="A30" s="4">
        <f t="shared" si="1"/>
        <v>28</v>
      </c>
      <c r="B30" s="1" t="s">
        <v>41</v>
      </c>
      <c r="C30" s="6">
        <f t="shared" si="4"/>
        <v>28513674.369227469</v>
      </c>
      <c r="D30" s="6">
        <v>21858564.085266437</v>
      </c>
      <c r="E30" s="6">
        <v>2524780.042026374</v>
      </c>
      <c r="F30" s="6">
        <v>28353.454265033655</v>
      </c>
      <c r="G30" s="6">
        <v>17855.04671844298</v>
      </c>
      <c r="H30" s="6">
        <v>5423.4722848249266</v>
      </c>
      <c r="I30" s="6">
        <v>223946.3650895672</v>
      </c>
      <c r="J30" s="6">
        <v>85.126331243156784</v>
      </c>
      <c r="K30" s="6">
        <v>20634.356530962006</v>
      </c>
      <c r="L30" s="6">
        <v>2648662.0793754463</v>
      </c>
      <c r="M30" s="6">
        <v>704192.35589274089</v>
      </c>
      <c r="N30" s="6">
        <v>201.80231188148161</v>
      </c>
      <c r="O30" s="6">
        <v>67385.409765489137</v>
      </c>
      <c r="P30" s="6">
        <v>84.933496979715883</v>
      </c>
      <c r="Q30" s="6">
        <v>228.12710536111678</v>
      </c>
      <c r="R30" s="6">
        <v>3657.6620781808429</v>
      </c>
      <c r="S30" s="6">
        <v>367921.7398753484</v>
      </c>
      <c r="T30" s="6">
        <v>41698.31081315843</v>
      </c>
    </row>
    <row r="31" spans="1:20" x14ac:dyDescent="0.2">
      <c r="A31" s="4">
        <f t="shared" si="1"/>
        <v>29</v>
      </c>
      <c r="C31" s="8">
        <f>SUM(C23:C30)</f>
        <v>53159535.182426214</v>
      </c>
      <c r="D31" s="8">
        <f t="shared" ref="D31:T31" si="5">SUM(D23:D30)</f>
        <v>38084167.755522072</v>
      </c>
      <c r="E31" s="8">
        <f t="shared" si="5"/>
        <v>4157844.0164263528</v>
      </c>
      <c r="F31" s="8">
        <f t="shared" si="5"/>
        <v>63058.924321259692</v>
      </c>
      <c r="G31" s="8">
        <f t="shared" si="5"/>
        <v>1366492.9653291979</v>
      </c>
      <c r="H31" s="8">
        <f t="shared" si="5"/>
        <v>8204.540655922312</v>
      </c>
      <c r="I31" s="8">
        <f t="shared" si="5"/>
        <v>455286.02260558924</v>
      </c>
      <c r="J31" s="8">
        <f t="shared" si="5"/>
        <v>258.6409033766667</v>
      </c>
      <c r="K31" s="8">
        <f t="shared" si="5"/>
        <v>38749.643924343902</v>
      </c>
      <c r="L31" s="8">
        <f t="shared" si="5"/>
        <v>5320172.8623536797</v>
      </c>
      <c r="M31" s="8">
        <f t="shared" si="5"/>
        <v>1376036.5801668605</v>
      </c>
      <c r="N31" s="8">
        <f t="shared" si="5"/>
        <v>1238.7771594306078</v>
      </c>
      <c r="O31" s="8">
        <f t="shared" si="5"/>
        <v>1375031.9682441358</v>
      </c>
      <c r="P31" s="8">
        <f t="shared" si="5"/>
        <v>226.08648555949145</v>
      </c>
      <c r="Q31" s="8">
        <f t="shared" si="5"/>
        <v>1575.1723949419347</v>
      </c>
      <c r="R31" s="8">
        <f t="shared" si="5"/>
        <v>9668.2588395349485</v>
      </c>
      <c r="S31" s="8">
        <f t="shared" si="5"/>
        <v>719980.82211987127</v>
      </c>
      <c r="T31" s="8">
        <f t="shared" si="5"/>
        <v>181542.14497409298</v>
      </c>
    </row>
    <row r="32" spans="1:20" x14ac:dyDescent="0.2">
      <c r="A32" s="4">
        <f t="shared" si="1"/>
        <v>30</v>
      </c>
      <c r="J32" s="1"/>
      <c r="N32" s="1"/>
      <c r="P32" s="1"/>
      <c r="Q32" s="1"/>
    </row>
    <row r="33" spans="1:20" x14ac:dyDescent="0.2">
      <c r="A33" s="4">
        <f t="shared" si="1"/>
        <v>31</v>
      </c>
      <c r="B33" s="4" t="s">
        <v>42</v>
      </c>
      <c r="C33" s="1">
        <f>SUM(C15,C20,C31)</f>
        <v>570267657.85295463</v>
      </c>
      <c r="D33" s="1">
        <f t="shared" ref="D33:T33" si="6">SUM(D15,D20,D31)</f>
        <v>325326284.19276184</v>
      </c>
      <c r="E33" s="1">
        <f t="shared" si="6"/>
        <v>29795358.557649463</v>
      </c>
      <c r="F33" s="1">
        <f t="shared" si="6"/>
        <v>608418.21350577893</v>
      </c>
      <c r="G33" s="1">
        <f t="shared" si="6"/>
        <v>3034952.3656119173</v>
      </c>
      <c r="H33" s="1">
        <f t="shared" si="6"/>
        <v>97296.443010145915</v>
      </c>
      <c r="I33" s="1">
        <f t="shared" si="6"/>
        <v>10062023.197115377</v>
      </c>
      <c r="J33" s="1">
        <f t="shared" si="6"/>
        <v>2210023.9235118302</v>
      </c>
      <c r="K33" s="1">
        <f t="shared" si="6"/>
        <v>552295.55617729691</v>
      </c>
      <c r="L33" s="1">
        <f t="shared" si="6"/>
        <v>112715539.93191345</v>
      </c>
      <c r="M33" s="1">
        <f t="shared" si="6"/>
        <v>36791194.640252329</v>
      </c>
      <c r="N33" s="1">
        <f t="shared" si="6"/>
        <v>12776280.512950834</v>
      </c>
      <c r="O33" s="1">
        <f t="shared" si="6"/>
        <v>2617907.7861917126</v>
      </c>
      <c r="P33" s="1">
        <f t="shared" si="6"/>
        <v>1487825.725784099</v>
      </c>
      <c r="Q33" s="1">
        <f t="shared" si="6"/>
        <v>14812699.421688164</v>
      </c>
      <c r="R33" s="1">
        <f t="shared" si="6"/>
        <v>175884.43827803558</v>
      </c>
      <c r="S33" s="1">
        <f t="shared" si="6"/>
        <v>16405809.125335103</v>
      </c>
      <c r="T33" s="1">
        <f t="shared" si="6"/>
        <v>797863.82121708605</v>
      </c>
    </row>
    <row r="34" spans="1:20" ht="27.75" customHeight="1" x14ac:dyDescent="0.2">
      <c r="A34" s="4">
        <f t="shared" si="1"/>
        <v>32</v>
      </c>
      <c r="B34" s="51" t="s">
        <v>74</v>
      </c>
      <c r="C34" s="1">
        <f>C15+C20</f>
        <v>517108122.67052835</v>
      </c>
      <c r="D34" s="1">
        <f>D15+D20</f>
        <v>287242116.43723977</v>
      </c>
      <c r="E34" s="1">
        <f t="shared" ref="E34:T34" si="7">E15+E20</f>
        <v>25637514.541223109</v>
      </c>
      <c r="F34" s="1">
        <f t="shared" si="7"/>
        <v>545359.28918451921</v>
      </c>
      <c r="G34" s="1">
        <f t="shared" si="7"/>
        <v>1668459.4002827196</v>
      </c>
      <c r="H34" s="1">
        <f t="shared" si="7"/>
        <v>89091.902354223595</v>
      </c>
      <c r="I34" s="1">
        <f t="shared" si="7"/>
        <v>9606737.1745097879</v>
      </c>
      <c r="J34" s="1">
        <f t="shared" si="7"/>
        <v>2209765.2826084537</v>
      </c>
      <c r="K34" s="1">
        <f t="shared" si="7"/>
        <v>513545.91225295304</v>
      </c>
      <c r="L34" s="1">
        <f t="shared" si="7"/>
        <v>107395367.06955977</v>
      </c>
      <c r="M34" s="1">
        <f t="shared" si="7"/>
        <v>35415158.060085468</v>
      </c>
      <c r="N34" s="1">
        <f t="shared" si="7"/>
        <v>12775041.735791404</v>
      </c>
      <c r="O34" s="1">
        <f t="shared" si="7"/>
        <v>1242875.8179475768</v>
      </c>
      <c r="P34" s="1">
        <f t="shared" si="7"/>
        <v>1487599.6392985394</v>
      </c>
      <c r="Q34" s="1">
        <f t="shared" si="7"/>
        <v>14811124.249293221</v>
      </c>
      <c r="R34" s="1">
        <f t="shared" si="7"/>
        <v>166216.17943850064</v>
      </c>
      <c r="S34" s="1">
        <f t="shared" si="7"/>
        <v>15685828.303215232</v>
      </c>
      <c r="T34" s="1">
        <f t="shared" si="7"/>
        <v>616321.6762429931</v>
      </c>
    </row>
    <row r="35" spans="1:20" x14ac:dyDescent="0.2">
      <c r="A35" s="4">
        <f t="shared" si="1"/>
        <v>33</v>
      </c>
    </row>
    <row r="36" spans="1:20" x14ac:dyDescent="0.2">
      <c r="A36" s="4">
        <f t="shared" si="1"/>
        <v>34</v>
      </c>
      <c r="B36" s="1" t="s">
        <v>43</v>
      </c>
      <c r="C36" s="9">
        <f>SUM(D36:T36)</f>
        <v>5934580280</v>
      </c>
      <c r="D36" s="9">
        <v>2478851326</v>
      </c>
      <c r="E36" s="9">
        <v>272309109</v>
      </c>
      <c r="F36" s="9">
        <v>3676526</v>
      </c>
      <c r="G36" s="9">
        <v>36054763</v>
      </c>
      <c r="H36" s="9">
        <v>2655162</v>
      </c>
      <c r="I36" s="9">
        <v>172350354</v>
      </c>
      <c r="J36" s="9">
        <v>42604774</v>
      </c>
      <c r="K36" s="9">
        <v>3840029</v>
      </c>
      <c r="L36" s="9">
        <v>1450801644</v>
      </c>
      <c r="M36" s="9">
        <v>611107048</v>
      </c>
      <c r="N36" s="9">
        <v>314641719</v>
      </c>
      <c r="O36" s="9">
        <v>26829319</v>
      </c>
      <c r="P36" s="9">
        <v>21568632</v>
      </c>
      <c r="Q36" s="9">
        <v>297329301</v>
      </c>
      <c r="R36" s="9">
        <v>1596380</v>
      </c>
      <c r="S36" s="9">
        <v>193240554</v>
      </c>
      <c r="T36" s="9">
        <v>5123640</v>
      </c>
    </row>
    <row r="37" spans="1:20" x14ac:dyDescent="0.2">
      <c r="A37" s="4">
        <f t="shared" si="1"/>
        <v>35</v>
      </c>
      <c r="B37" s="1" t="s">
        <v>44</v>
      </c>
      <c r="C37" s="9">
        <f>SUM(D37:T37)</f>
        <v>7885711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90000</v>
      </c>
      <c r="K37" s="9">
        <v>0</v>
      </c>
      <c r="L37" s="9">
        <v>4599057</v>
      </c>
      <c r="M37" s="9">
        <v>1412387</v>
      </c>
      <c r="N37" s="9">
        <v>484800</v>
      </c>
      <c r="O37" s="9">
        <v>0</v>
      </c>
      <c r="P37" s="9">
        <v>62983</v>
      </c>
      <c r="Q37" s="9">
        <v>612000</v>
      </c>
      <c r="R37" s="9">
        <v>5904</v>
      </c>
      <c r="S37" s="9">
        <v>618580</v>
      </c>
      <c r="T37" s="9">
        <v>0</v>
      </c>
    </row>
    <row r="38" spans="1:20" x14ac:dyDescent="0.2">
      <c r="A38" s="4">
        <f t="shared" si="1"/>
        <v>36</v>
      </c>
      <c r="B38" s="1" t="s">
        <v>45</v>
      </c>
      <c r="C38" s="9">
        <f>SUM(D38:T38)</f>
        <v>4065180</v>
      </c>
      <c r="D38" s="9">
        <v>3615636</v>
      </c>
      <c r="E38" s="9">
        <v>328728</v>
      </c>
      <c r="F38" s="9">
        <v>2532</v>
      </c>
      <c r="G38" s="9">
        <v>2148</v>
      </c>
      <c r="H38" s="9">
        <v>600</v>
      </c>
      <c r="I38" s="9">
        <v>4824</v>
      </c>
      <c r="J38" s="9">
        <v>12</v>
      </c>
      <c r="K38" s="9">
        <v>1728</v>
      </c>
      <c r="L38" s="9">
        <v>87516</v>
      </c>
      <c r="M38" s="9">
        <v>1320</v>
      </c>
      <c r="N38" s="9">
        <v>12</v>
      </c>
      <c r="O38" s="9">
        <v>9852</v>
      </c>
      <c r="P38" s="9">
        <v>12</v>
      </c>
      <c r="Q38" s="9">
        <v>12</v>
      </c>
      <c r="R38" s="9">
        <v>24</v>
      </c>
      <c r="S38" s="9">
        <v>10152</v>
      </c>
      <c r="T38" s="9">
        <v>72</v>
      </c>
    </row>
    <row r="39" spans="1:20" ht="409.6" customHeight="1" x14ac:dyDescent="0.2"/>
    <row r="41" spans="1:20" ht="15" x14ac:dyDescent="0.25">
      <c r="A41" s="4">
        <v>1</v>
      </c>
      <c r="B41" s="5" t="s">
        <v>46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">
      <c r="A42" s="4">
        <f>A41+1</f>
        <v>2</v>
      </c>
      <c r="B42" s="1" t="s">
        <v>19</v>
      </c>
      <c r="C42" s="10">
        <f t="shared" ref="C42:T42" si="8">C4/C$36</f>
        <v>4.5893450503112262E-2</v>
      </c>
      <c r="D42" s="10">
        <f t="shared" si="8"/>
        <v>6.0457451080570636E-2</v>
      </c>
      <c r="E42" s="10">
        <f t="shared" si="8"/>
        <v>4.8096031270927986E-2</v>
      </c>
      <c r="F42" s="10">
        <f t="shared" si="8"/>
        <v>2.1148142998228859E-2</v>
      </c>
      <c r="G42" s="10">
        <f t="shared" si="8"/>
        <v>1.8023367638718438E-2</v>
      </c>
      <c r="H42" s="10">
        <f t="shared" si="8"/>
        <v>1.7345254774559081E-2</v>
      </c>
      <c r="I42" s="10">
        <f t="shared" si="8"/>
        <v>2.5582685271139993E-2</v>
      </c>
      <c r="J42" s="10">
        <f t="shared" si="8"/>
        <v>3.3991460645710514E-2</v>
      </c>
      <c r="K42" s="10">
        <f t="shared" si="8"/>
        <v>6.6149698544645641E-2</v>
      </c>
      <c r="L42" s="10">
        <f t="shared" si="8"/>
        <v>3.8892493836400963E-2</v>
      </c>
      <c r="M42" s="10">
        <f t="shared" si="8"/>
        <v>3.0521662265733392E-2</v>
      </c>
      <c r="N42" s="10">
        <f t="shared" si="8"/>
        <v>2.5137671564516413E-2</v>
      </c>
      <c r="O42" s="10">
        <f t="shared" si="8"/>
        <v>1.7914895907810483E-2</v>
      </c>
      <c r="P42" s="10">
        <f t="shared" si="8"/>
        <v>4.7534037083830291E-2</v>
      </c>
      <c r="Q42" s="10">
        <f t="shared" si="8"/>
        <v>3.2482999298003128E-2</v>
      </c>
      <c r="R42" s="10">
        <f t="shared" si="8"/>
        <v>1.9218945566871943E-2</v>
      </c>
      <c r="S42" s="10">
        <f t="shared" si="8"/>
        <v>4.236763052740869E-2</v>
      </c>
      <c r="T42" s="10">
        <f t="shared" si="8"/>
        <v>2.7869496926161159E-2</v>
      </c>
    </row>
    <row r="43" spans="1:20" x14ac:dyDescent="0.2">
      <c r="A43" s="4">
        <f t="shared" ref="A43:A83" si="9">A42+1</f>
        <v>3</v>
      </c>
      <c r="B43" s="1" t="s">
        <v>20</v>
      </c>
      <c r="C43" s="11">
        <f t="shared" ref="C43:T43" si="10">C5/C$36</f>
        <v>1.0102101507488886E-2</v>
      </c>
      <c r="D43" s="11">
        <f t="shared" si="10"/>
        <v>1.3621487582556446E-2</v>
      </c>
      <c r="E43" s="11">
        <f t="shared" si="10"/>
        <v>1.1347635120662881E-2</v>
      </c>
      <c r="F43" s="11">
        <f t="shared" si="10"/>
        <v>6.879353509920515E-3</v>
      </c>
      <c r="G43" s="11">
        <f t="shared" si="10"/>
        <v>7.0526981653936554E-4</v>
      </c>
      <c r="H43" s="11">
        <f t="shared" si="10"/>
        <v>3.3018269683871195E-3</v>
      </c>
      <c r="I43" s="11">
        <f t="shared" si="10"/>
        <v>5.5321998110518487E-3</v>
      </c>
      <c r="J43" s="11">
        <f t="shared" si="10"/>
        <v>7.6039555797664882E-3</v>
      </c>
      <c r="K43" s="11">
        <f t="shared" si="10"/>
        <v>1.4158422507209108E-2</v>
      </c>
      <c r="L43" s="11">
        <f t="shared" si="10"/>
        <v>8.1767700482588725E-3</v>
      </c>
      <c r="M43" s="11">
        <f t="shared" si="10"/>
        <v>6.3709963490476687E-3</v>
      </c>
      <c r="N43" s="11">
        <f t="shared" si="10"/>
        <v>5.6790862666932221E-3</v>
      </c>
      <c r="O43" s="11">
        <f t="shared" si="10"/>
        <v>7.0802890567642294E-4</v>
      </c>
      <c r="P43" s="11">
        <f t="shared" si="10"/>
        <v>1.0589089556276656E-2</v>
      </c>
      <c r="Q43" s="11">
        <f t="shared" si="10"/>
        <v>7.2116052405121729E-3</v>
      </c>
      <c r="R43" s="11">
        <f t="shared" si="10"/>
        <v>3.4404341576200941E-3</v>
      </c>
      <c r="S43" s="11">
        <f t="shared" si="10"/>
        <v>8.8543253923573026E-3</v>
      </c>
      <c r="T43" s="11">
        <f t="shared" si="10"/>
        <v>1.0442111834348742E-2</v>
      </c>
    </row>
    <row r="44" spans="1:20" x14ac:dyDescent="0.2">
      <c r="A44" s="4">
        <f t="shared" si="9"/>
        <v>4</v>
      </c>
      <c r="B44" s="1" t="s">
        <v>21</v>
      </c>
      <c r="C44" s="11">
        <f t="shared" ref="C44:Q52" si="11">C6/C$36</f>
        <v>6.3157071094762946E-3</v>
      </c>
      <c r="D44" s="11">
        <f t="shared" si="11"/>
        <v>9.1722144701447371E-3</v>
      </c>
      <c r="E44" s="11">
        <f t="shared" si="11"/>
        <v>7.4070027636751745E-3</v>
      </c>
      <c r="F44" s="11">
        <f t="shared" si="11"/>
        <v>3.3791894430039431E-2</v>
      </c>
      <c r="G44" s="11">
        <f t="shared" si="11"/>
        <v>5.6927977801725389E-3</v>
      </c>
      <c r="H44" s="11">
        <f t="shared" si="11"/>
        <v>1.8208179747652392E-3</v>
      </c>
      <c r="I44" s="11">
        <f t="shared" si="11"/>
        <v>4.6439507988288008E-3</v>
      </c>
      <c r="J44" s="11">
        <f t="shared" si="11"/>
        <v>0</v>
      </c>
      <c r="K44" s="11">
        <f t="shared" si="11"/>
        <v>1.2077051046678219E-2</v>
      </c>
      <c r="L44" s="11">
        <f t="shared" si="11"/>
        <v>5.3237204205221428E-3</v>
      </c>
      <c r="M44" s="11">
        <f t="shared" si="11"/>
        <v>3.7727377719389572E-3</v>
      </c>
      <c r="N44" s="11">
        <f t="shared" si="11"/>
        <v>0</v>
      </c>
      <c r="O44" s="11">
        <f t="shared" si="11"/>
        <v>5.7598118512560926E-3</v>
      </c>
      <c r="P44" s="11">
        <f t="shared" si="11"/>
        <v>0</v>
      </c>
      <c r="Q44" s="11">
        <f t="shared" si="11"/>
        <v>0</v>
      </c>
      <c r="R44" s="11">
        <f t="shared" ref="R44:T52" si="12">R6/R$36</f>
        <v>2.1940786650082564E-2</v>
      </c>
      <c r="S44" s="11">
        <f t="shared" si="12"/>
        <v>6.3157651469625126E-3</v>
      </c>
      <c r="T44" s="11">
        <f t="shared" si="12"/>
        <v>2.0923665945224525E-2</v>
      </c>
    </row>
    <row r="45" spans="1:20" x14ac:dyDescent="0.2">
      <c r="A45" s="4">
        <f t="shared" si="9"/>
        <v>5</v>
      </c>
      <c r="B45" s="1" t="s">
        <v>22</v>
      </c>
      <c r="C45" s="11">
        <f t="shared" si="11"/>
        <v>2.1268616432667444E-3</v>
      </c>
      <c r="D45" s="11">
        <f t="shared" ref="D45:Q45" si="13">D7/D$36</f>
        <v>3.0838932558862617E-3</v>
      </c>
      <c r="E45" s="11">
        <f t="shared" si="13"/>
        <v>2.4536713549601114E-3</v>
      </c>
      <c r="F45" s="11">
        <f t="shared" si="13"/>
        <v>1.158162966568126E-2</v>
      </c>
      <c r="G45" s="11">
        <f t="shared" si="13"/>
        <v>1.8623388811988761E-3</v>
      </c>
      <c r="H45" s="11">
        <f t="shared" si="13"/>
        <v>5.9738488637280671E-4</v>
      </c>
      <c r="I45" s="11">
        <f t="shared" si="13"/>
        <v>1.5842227358841218E-3</v>
      </c>
      <c r="J45" s="11">
        <f t="shared" si="13"/>
        <v>0</v>
      </c>
      <c r="K45" s="11">
        <f t="shared" si="13"/>
        <v>4.1847209456734322E-3</v>
      </c>
      <c r="L45" s="11">
        <f t="shared" si="13"/>
        <v>1.8075653270837864E-3</v>
      </c>
      <c r="M45" s="11">
        <f t="shared" si="13"/>
        <v>1.2668687640726669E-3</v>
      </c>
      <c r="N45" s="11">
        <f t="shared" si="13"/>
        <v>0</v>
      </c>
      <c r="O45" s="11">
        <f t="shared" si="13"/>
        <v>1.8831630972953063E-3</v>
      </c>
      <c r="P45" s="11">
        <f t="shared" si="13"/>
        <v>0</v>
      </c>
      <c r="Q45" s="11">
        <f t="shared" si="13"/>
        <v>0</v>
      </c>
      <c r="R45" s="11">
        <f t="shared" si="12"/>
        <v>7.5682684343559986E-3</v>
      </c>
      <c r="S45" s="11">
        <f t="shared" si="12"/>
        <v>2.1512107870892412E-3</v>
      </c>
      <c r="T45" s="11">
        <f t="shared" si="12"/>
        <v>6.639763553484875E-3</v>
      </c>
    </row>
    <row r="46" spans="1:20" x14ac:dyDescent="0.2">
      <c r="A46" s="4">
        <f t="shared" si="9"/>
        <v>6</v>
      </c>
      <c r="B46" s="1" t="s">
        <v>23</v>
      </c>
      <c r="C46" s="11">
        <f t="shared" si="11"/>
        <v>1.2704710023001826E-3</v>
      </c>
      <c r="D46" s="11">
        <f t="shared" si="11"/>
        <v>2.0183579402728532E-3</v>
      </c>
      <c r="E46" s="11">
        <f t="shared" si="11"/>
        <v>1.5083241502622823E-3</v>
      </c>
      <c r="F46" s="11">
        <f t="shared" si="11"/>
        <v>5.2119136815687089E-3</v>
      </c>
      <c r="G46" s="11">
        <f t="shared" si="11"/>
        <v>8.7394920262449873E-4</v>
      </c>
      <c r="H46" s="11">
        <f t="shared" si="11"/>
        <v>2.8894619817798194E-4</v>
      </c>
      <c r="I46" s="11">
        <f t="shared" si="11"/>
        <v>8.3443198715321308E-4</v>
      </c>
      <c r="J46" s="11">
        <f t="shared" si="11"/>
        <v>0</v>
      </c>
      <c r="K46" s="11">
        <f t="shared" si="11"/>
        <v>2.912981520869073E-3</v>
      </c>
      <c r="L46" s="11">
        <f t="shared" si="11"/>
        <v>9.2807629740501078E-4</v>
      </c>
      <c r="M46" s="11">
        <f t="shared" si="11"/>
        <v>5.3342724460343001E-4</v>
      </c>
      <c r="N46" s="11">
        <f t="shared" si="11"/>
        <v>0</v>
      </c>
      <c r="O46" s="11">
        <f t="shared" si="11"/>
        <v>8.8520130796091421E-4</v>
      </c>
      <c r="P46" s="11">
        <f t="shared" si="11"/>
        <v>0</v>
      </c>
      <c r="Q46" s="11">
        <f t="shared" si="11"/>
        <v>0</v>
      </c>
      <c r="R46" s="11">
        <f t="shared" si="12"/>
        <v>3.4042902557218945E-3</v>
      </c>
      <c r="S46" s="11">
        <f t="shared" si="12"/>
        <v>9.9345030338920059E-4</v>
      </c>
      <c r="T46" s="11">
        <f t="shared" si="12"/>
        <v>5.0234605065032746E-3</v>
      </c>
    </row>
    <row r="47" spans="1:20" x14ac:dyDescent="0.2">
      <c r="A47" s="4">
        <f t="shared" si="9"/>
        <v>7</v>
      </c>
      <c r="B47" s="1" t="s">
        <v>24</v>
      </c>
      <c r="C47" s="11">
        <f t="shared" si="11"/>
        <v>2.0371804008195195E-3</v>
      </c>
      <c r="D47" s="11">
        <f t="shared" si="11"/>
        <v>2.9538140575511855E-3</v>
      </c>
      <c r="E47" s="11">
        <f t="shared" si="11"/>
        <v>2.3556763737314548E-3</v>
      </c>
      <c r="F47" s="11">
        <f t="shared" si="11"/>
        <v>1.1037237448188884E-2</v>
      </c>
      <c r="G47" s="11">
        <f t="shared" si="11"/>
        <v>1.7882218641728322E-3</v>
      </c>
      <c r="H47" s="11">
        <f t="shared" si="11"/>
        <v>5.7616463113887792E-4</v>
      </c>
      <c r="I47" s="11">
        <f t="shared" si="11"/>
        <v>1.5151981949839031E-3</v>
      </c>
      <c r="J47" s="11">
        <f t="shared" si="11"/>
        <v>0</v>
      </c>
      <c r="K47" s="11">
        <f t="shared" si="11"/>
        <v>3.9917900127202123E-3</v>
      </c>
      <c r="L47" s="11">
        <f t="shared" si="11"/>
        <v>1.7302144693015682E-3</v>
      </c>
      <c r="M47" s="11">
        <f t="shared" si="11"/>
        <v>1.215267195481489E-3</v>
      </c>
      <c r="N47" s="11">
        <f t="shared" si="11"/>
        <v>0</v>
      </c>
      <c r="O47" s="11">
        <f t="shared" si="11"/>
        <v>1.8075183684860688E-3</v>
      </c>
      <c r="P47" s="11">
        <f t="shared" si="11"/>
        <v>0</v>
      </c>
      <c r="Q47" s="11">
        <f t="shared" si="11"/>
        <v>0</v>
      </c>
      <c r="R47" s="11">
        <f t="shared" si="12"/>
        <v>7.2074665430465826E-3</v>
      </c>
      <c r="S47" s="11">
        <f t="shared" si="12"/>
        <v>2.0583075022146207E-3</v>
      </c>
      <c r="T47" s="11">
        <f t="shared" si="12"/>
        <v>6.3649056938630049E-3</v>
      </c>
    </row>
    <row r="48" spans="1:20" x14ac:dyDescent="0.2">
      <c r="A48" s="4">
        <f t="shared" si="9"/>
        <v>8</v>
      </c>
      <c r="B48" s="1" t="s">
        <v>25</v>
      </c>
      <c r="C48" s="11">
        <f t="shared" si="11"/>
        <v>2.6565914527738042E-4</v>
      </c>
      <c r="D48" s="11">
        <f t="shared" si="11"/>
        <v>4.2156621254597443E-4</v>
      </c>
      <c r="E48" s="11">
        <f t="shared" si="11"/>
        <v>3.1606965466405082E-4</v>
      </c>
      <c r="F48" s="11">
        <f t="shared" si="11"/>
        <v>1.0889362678914733E-3</v>
      </c>
      <c r="G48" s="11">
        <f t="shared" si="11"/>
        <v>1.8392117370688295E-4</v>
      </c>
      <c r="H48" s="11">
        <f t="shared" si="11"/>
        <v>6.1043859877798825E-5</v>
      </c>
      <c r="I48" s="11">
        <f t="shared" si="11"/>
        <v>1.7445288568685818E-4</v>
      </c>
      <c r="J48" s="11">
        <f t="shared" si="11"/>
        <v>0</v>
      </c>
      <c r="K48" s="11">
        <f t="shared" si="11"/>
        <v>6.0570086451752693E-4</v>
      </c>
      <c r="L48" s="11">
        <f t="shared" si="11"/>
        <v>1.9430395484780504E-4</v>
      </c>
      <c r="M48" s="11">
        <f t="shared" si="11"/>
        <v>1.1234938499900542E-4</v>
      </c>
      <c r="N48" s="11">
        <f t="shared" si="11"/>
        <v>0</v>
      </c>
      <c r="O48" s="11">
        <f t="shared" si="11"/>
        <v>1.8629553317589588E-4</v>
      </c>
      <c r="P48" s="11">
        <f t="shared" si="11"/>
        <v>0</v>
      </c>
      <c r="Q48" s="11">
        <f t="shared" si="11"/>
        <v>0</v>
      </c>
      <c r="R48" s="11">
        <f t="shared" si="12"/>
        <v>7.1050667633674449E-4</v>
      </c>
      <c r="S48" s="11">
        <f t="shared" si="12"/>
        <v>2.083185804521847E-4</v>
      </c>
      <c r="T48" s="11">
        <f t="shared" si="12"/>
        <v>1.0490887586209511E-3</v>
      </c>
    </row>
    <row r="49" spans="1:20" x14ac:dyDescent="0.2">
      <c r="A49" s="4">
        <f t="shared" si="9"/>
        <v>9</v>
      </c>
      <c r="B49" s="1" t="s">
        <v>26</v>
      </c>
      <c r="C49" s="11">
        <f t="shared" si="11"/>
        <v>3.6686254836334389E-3</v>
      </c>
      <c r="D49" s="11">
        <f t="shared" si="11"/>
        <v>5.2655750884193124E-3</v>
      </c>
      <c r="E49" s="11">
        <f t="shared" si="11"/>
        <v>4.1489759529143699E-3</v>
      </c>
      <c r="F49" s="11">
        <f t="shared" si="11"/>
        <v>2.1371071983743578E-2</v>
      </c>
      <c r="G49" s="11">
        <f t="shared" si="11"/>
        <v>3.2447375523626718E-3</v>
      </c>
      <c r="H49" s="11">
        <f t="shared" si="11"/>
        <v>1.0089012471832216E-3</v>
      </c>
      <c r="I49" s="11">
        <f t="shared" si="11"/>
        <v>2.8101690566706351E-3</v>
      </c>
      <c r="J49" s="11">
        <f t="shared" si="11"/>
        <v>0</v>
      </c>
      <c r="K49" s="11">
        <f t="shared" si="11"/>
        <v>7.2966519876396085E-3</v>
      </c>
      <c r="L49" s="11">
        <f t="shared" si="11"/>
        <v>3.1740057729325675E-3</v>
      </c>
      <c r="M49" s="11">
        <f t="shared" si="11"/>
        <v>2.2332127803833248E-3</v>
      </c>
      <c r="N49" s="11">
        <f t="shared" si="11"/>
        <v>0</v>
      </c>
      <c r="O49" s="11">
        <f t="shared" si="11"/>
        <v>3.2738173331394271E-3</v>
      </c>
      <c r="P49" s="11">
        <f t="shared" si="11"/>
        <v>0</v>
      </c>
      <c r="Q49" s="11">
        <f t="shared" si="11"/>
        <v>0</v>
      </c>
      <c r="R49" s="11">
        <f t="shared" si="12"/>
        <v>1.4023963629483702E-2</v>
      </c>
      <c r="S49" s="11">
        <f t="shared" si="12"/>
        <v>3.827604459699251E-3</v>
      </c>
      <c r="T49" s="11">
        <f t="shared" si="12"/>
        <v>1.1578536394274202E-2</v>
      </c>
    </row>
    <row r="50" spans="1:20" x14ac:dyDescent="0.2">
      <c r="A50" s="4">
        <f t="shared" si="9"/>
        <v>10</v>
      </c>
      <c r="B50" s="1" t="s">
        <v>27</v>
      </c>
      <c r="C50" s="11">
        <f t="shared" si="11"/>
        <v>1.1283084389959348E-3</v>
      </c>
      <c r="D50" s="11">
        <f t="shared" si="11"/>
        <v>1.8159257601472721E-3</v>
      </c>
      <c r="E50" s="11">
        <f t="shared" si="11"/>
        <v>1.3259346222197564E-3</v>
      </c>
      <c r="F50" s="11">
        <f t="shared" si="11"/>
        <v>4.6526479137641479E-3</v>
      </c>
      <c r="G50" s="11">
        <f t="shared" si="11"/>
        <v>7.3171507313757398E-4</v>
      </c>
      <c r="H50" s="11">
        <f t="shared" si="11"/>
        <v>2.3621871735617257E-4</v>
      </c>
      <c r="I50" s="11">
        <f t="shared" si="11"/>
        <v>7.3880737228309093E-4</v>
      </c>
      <c r="J50" s="11">
        <f t="shared" si="11"/>
        <v>0</v>
      </c>
      <c r="K50" s="11">
        <f t="shared" si="11"/>
        <v>2.698035334979614E-3</v>
      </c>
      <c r="L50" s="11">
        <f t="shared" si="11"/>
        <v>8.0656028094394899E-4</v>
      </c>
      <c r="M50" s="11">
        <f t="shared" si="11"/>
        <v>4.3857980172948085E-4</v>
      </c>
      <c r="N50" s="11">
        <f t="shared" si="11"/>
        <v>0</v>
      </c>
      <c r="O50" s="11">
        <f t="shared" si="11"/>
        <v>7.3934937632455218E-4</v>
      </c>
      <c r="P50" s="11">
        <f t="shared" si="11"/>
        <v>0</v>
      </c>
      <c r="Q50" s="11">
        <f t="shared" si="11"/>
        <v>0</v>
      </c>
      <c r="R50" s="11">
        <f t="shared" si="12"/>
        <v>3.0544072411531676E-3</v>
      </c>
      <c r="S50" s="11">
        <f t="shared" si="12"/>
        <v>8.5143571802974384E-4</v>
      </c>
      <c r="T50" s="11">
        <f t="shared" si="12"/>
        <v>4.7489253556062669E-3</v>
      </c>
    </row>
    <row r="51" spans="1:20" x14ac:dyDescent="0.2">
      <c r="A51" s="4">
        <f t="shared" si="9"/>
        <v>11</v>
      </c>
      <c r="B51" s="1" t="s">
        <v>28</v>
      </c>
      <c r="C51" s="11">
        <f t="shared" si="11"/>
        <v>2.0003807404269593E-3</v>
      </c>
      <c r="D51" s="11">
        <f t="shared" si="11"/>
        <v>2.8095945418295893E-3</v>
      </c>
      <c r="E51" s="11">
        <f t="shared" si="11"/>
        <v>2.1579340804481063E-3</v>
      </c>
      <c r="F51" s="11">
        <f t="shared" si="11"/>
        <v>1.2775439231177795E-2</v>
      </c>
      <c r="G51" s="11">
        <f t="shared" si="11"/>
        <v>1.806362234417591E-3</v>
      </c>
      <c r="H51" s="11">
        <f t="shared" si="11"/>
        <v>5.3534216126040093E-4</v>
      </c>
      <c r="I51" s="11">
        <f t="shared" si="11"/>
        <v>1.6185185375843386E-3</v>
      </c>
      <c r="J51" s="11">
        <f t="shared" si="11"/>
        <v>0</v>
      </c>
      <c r="K51" s="11">
        <f t="shared" si="11"/>
        <v>4.1179397546459587E-3</v>
      </c>
      <c r="L51" s="11">
        <f t="shared" si="11"/>
        <v>1.8019081382665179E-3</v>
      </c>
      <c r="M51" s="11">
        <f t="shared" si="11"/>
        <v>1.2727408252498273E-3</v>
      </c>
      <c r="N51" s="11">
        <f t="shared" si="11"/>
        <v>0</v>
      </c>
      <c r="O51" s="11">
        <f t="shared" si="11"/>
        <v>1.813102162575974E-3</v>
      </c>
      <c r="P51" s="11">
        <f t="shared" si="11"/>
        <v>0</v>
      </c>
      <c r="Q51" s="11">
        <f t="shared" si="11"/>
        <v>0</v>
      </c>
      <c r="R51" s="11">
        <f t="shared" si="12"/>
        <v>8.4792616679772951E-3</v>
      </c>
      <c r="S51" s="11">
        <f t="shared" si="12"/>
        <v>2.2160162535335786E-3</v>
      </c>
      <c r="T51" s="11">
        <f t="shared" si="12"/>
        <v>5.5716556975841771E-3</v>
      </c>
    </row>
    <row r="52" spans="1:20" x14ac:dyDescent="0.2">
      <c r="A52" s="4">
        <f t="shared" si="9"/>
        <v>12</v>
      </c>
      <c r="B52" s="1" t="s">
        <v>29</v>
      </c>
      <c r="C52" s="11">
        <f t="shared" si="11"/>
        <v>1.6187715018008081E-3</v>
      </c>
      <c r="D52" s="11">
        <f t="shared" si="11"/>
        <v>2.6333592167222357E-3</v>
      </c>
      <c r="E52" s="11">
        <f t="shared" si="11"/>
        <v>1.8329312920450818E-3</v>
      </c>
      <c r="F52" s="11">
        <f t="shared" si="11"/>
        <v>6.8704529725618236E-3</v>
      </c>
      <c r="G52" s="11">
        <f t="shared" si="11"/>
        <v>9.7102050470341899E-4</v>
      </c>
      <c r="H52" s="11">
        <f t="shared" si="11"/>
        <v>2.9382376789304957E-4</v>
      </c>
      <c r="I52" s="11">
        <f t="shared" si="11"/>
        <v>1.0815474104254575E-3</v>
      </c>
      <c r="J52" s="11">
        <f t="shared" si="11"/>
        <v>0</v>
      </c>
      <c r="K52" s="11">
        <f t="shared" si="11"/>
        <v>4.1776074226137711E-3</v>
      </c>
      <c r="L52" s="11">
        <f t="shared" si="11"/>
        <v>1.1486596089962909E-3</v>
      </c>
      <c r="M52" s="11">
        <f t="shared" si="11"/>
        <v>5.7372524262263289E-4</v>
      </c>
      <c r="N52" s="11">
        <f t="shared" si="11"/>
        <v>0</v>
      </c>
      <c r="O52" s="11">
        <f t="shared" si="11"/>
        <v>9.7482943593280708E-4</v>
      </c>
      <c r="P52" s="11">
        <f t="shared" si="11"/>
        <v>0</v>
      </c>
      <c r="Q52" s="11">
        <f t="shared" si="11"/>
        <v>0</v>
      </c>
      <c r="R52" s="11">
        <f t="shared" si="12"/>
        <v>4.5926552109672924E-3</v>
      </c>
      <c r="S52" s="11">
        <f t="shared" si="12"/>
        <v>1.198804429359553E-3</v>
      </c>
      <c r="T52" s="11">
        <f t="shared" si="12"/>
        <v>6.6700295570127788E-3</v>
      </c>
    </row>
    <row r="53" spans="1:20" x14ac:dyDescent="0.2">
      <c r="A53" s="4">
        <f t="shared" si="9"/>
        <v>13</v>
      </c>
      <c r="B53" s="1"/>
      <c r="C53" s="12">
        <f>SUM(C42:C52)</f>
        <v>7.64275174765984E-2</v>
      </c>
      <c r="D53" s="12">
        <f t="shared" ref="D53:T53" si="14">SUM(D42:D52)</f>
        <v>0.10425323920664652</v>
      </c>
      <c r="E53" s="12">
        <f t="shared" si="14"/>
        <v>8.2950186636511242E-2</v>
      </c>
      <c r="F53" s="12">
        <f t="shared" si="14"/>
        <v>0.13640872010276647</v>
      </c>
      <c r="G53" s="12">
        <f t="shared" si="14"/>
        <v>3.5883701721754688E-2</v>
      </c>
      <c r="H53" s="12">
        <f t="shared" si="14"/>
        <v>2.6065725186971752E-2</v>
      </c>
      <c r="I53" s="12">
        <f t="shared" si="14"/>
        <v>4.611618406169226E-2</v>
      </c>
      <c r="J53" s="12">
        <f t="shared" si="14"/>
        <v>4.1595416225477001E-2</v>
      </c>
      <c r="K53" s="12">
        <f t="shared" si="14"/>
        <v>0.12237059994219218</v>
      </c>
      <c r="L53" s="12">
        <f t="shared" si="14"/>
        <v>6.3984278154959467E-2</v>
      </c>
      <c r="M53" s="12">
        <f t="shared" si="14"/>
        <v>4.8311567625861876E-2</v>
      </c>
      <c r="N53" s="12">
        <f t="shared" si="14"/>
        <v>3.0816757831209636E-2</v>
      </c>
      <c r="O53" s="12">
        <f t="shared" si="14"/>
        <v>3.5946013279633947E-2</v>
      </c>
      <c r="P53" s="12">
        <f t="shared" si="14"/>
        <v>5.8123126640106951E-2</v>
      </c>
      <c r="Q53" s="12">
        <f t="shared" si="14"/>
        <v>3.9694604538515303E-2</v>
      </c>
      <c r="R53" s="12">
        <f t="shared" si="14"/>
        <v>9.3640986033617271E-2</v>
      </c>
      <c r="S53" s="12">
        <f t="shared" si="14"/>
        <v>7.1042869100495898E-2</v>
      </c>
      <c r="T53" s="12">
        <f t="shared" si="14"/>
        <v>0.10688164022268394</v>
      </c>
    </row>
    <row r="54" spans="1:20" x14ac:dyDescent="0.2">
      <c r="A54" s="4">
        <f t="shared" si="9"/>
        <v>14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5" x14ac:dyDescent="0.25">
      <c r="A55" s="4">
        <f t="shared" si="9"/>
        <v>15</v>
      </c>
      <c r="B55" s="5" t="s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x14ac:dyDescent="0.2">
      <c r="A56" s="4">
        <f t="shared" si="9"/>
        <v>16</v>
      </c>
      <c r="B56" s="1" t="s">
        <v>19</v>
      </c>
      <c r="C56" s="13">
        <f t="shared" ref="C56:T56" si="15">IFERROR(C4/C$37,0)</f>
        <v>34.538213020604751</v>
      </c>
      <c r="D56" s="13">
        <f t="shared" si="15"/>
        <v>0</v>
      </c>
      <c r="E56" s="13">
        <f t="shared" si="15"/>
        <v>0</v>
      </c>
      <c r="F56" s="13">
        <f t="shared" si="15"/>
        <v>0</v>
      </c>
      <c r="G56" s="13">
        <f t="shared" si="15"/>
        <v>0</v>
      </c>
      <c r="H56" s="13">
        <f t="shared" si="15"/>
        <v>0</v>
      </c>
      <c r="I56" s="13">
        <f t="shared" si="15"/>
        <v>0</v>
      </c>
      <c r="J56" s="13">
        <f t="shared" si="15"/>
        <v>16.091094430448784</v>
      </c>
      <c r="K56" s="13">
        <f t="shared" si="15"/>
        <v>0</v>
      </c>
      <c r="L56" s="13">
        <f t="shared" si="15"/>
        <v>12.268883381334561</v>
      </c>
      <c r="M56" s="13">
        <f t="shared" si="15"/>
        <v>13.20601430575708</v>
      </c>
      <c r="N56" s="13">
        <f t="shared" si="15"/>
        <v>16.314686866165147</v>
      </c>
      <c r="O56" s="13">
        <f t="shared" si="15"/>
        <v>0</v>
      </c>
      <c r="P56" s="13">
        <f t="shared" si="15"/>
        <v>16.278109225274896</v>
      </c>
      <c r="Q56" s="13">
        <f t="shared" si="15"/>
        <v>15.781286724932617</v>
      </c>
      <c r="R56" s="13">
        <f t="shared" si="15"/>
        <v>5.1966023584083727</v>
      </c>
      <c r="S56" s="13">
        <f t="shared" si="15"/>
        <v>13.23538490540232</v>
      </c>
      <c r="T56" s="13">
        <f t="shared" si="15"/>
        <v>0</v>
      </c>
    </row>
    <row r="57" spans="1:20" x14ac:dyDescent="0.2">
      <c r="A57" s="4">
        <f t="shared" si="9"/>
        <v>17</v>
      </c>
      <c r="B57" s="1" t="s">
        <v>20</v>
      </c>
      <c r="C57" s="14">
        <f t="shared" ref="C57:T57" si="16">IFERROR(C5/C$37,0)</f>
        <v>7.6025779277102377</v>
      </c>
      <c r="D57" s="14">
        <f t="shared" si="16"/>
        <v>0</v>
      </c>
      <c r="E57" s="14">
        <f t="shared" si="16"/>
        <v>0</v>
      </c>
      <c r="F57" s="14">
        <f t="shared" si="16"/>
        <v>0</v>
      </c>
      <c r="G57" s="14">
        <f t="shared" si="16"/>
        <v>0</v>
      </c>
      <c r="H57" s="14">
        <f t="shared" si="16"/>
        <v>0</v>
      </c>
      <c r="I57" s="14">
        <f t="shared" si="16"/>
        <v>0</v>
      </c>
      <c r="J57" s="14">
        <f t="shared" si="16"/>
        <v>3.5996089886887801</v>
      </c>
      <c r="K57" s="14">
        <f t="shared" si="16"/>
        <v>0</v>
      </c>
      <c r="L57" s="14">
        <f t="shared" si="16"/>
        <v>2.5794138730230851</v>
      </c>
      <c r="M57" s="14">
        <f t="shared" si="16"/>
        <v>2.7565821348435651</v>
      </c>
      <c r="N57" s="14">
        <f t="shared" si="16"/>
        <v>3.6858033525199003</v>
      </c>
      <c r="O57" s="14">
        <f t="shared" si="16"/>
        <v>0</v>
      </c>
      <c r="P57" s="14">
        <f t="shared" si="16"/>
        <v>3.6262511448228012</v>
      </c>
      <c r="Q57" s="14">
        <f t="shared" si="16"/>
        <v>3.5036299758977472</v>
      </c>
      <c r="R57" s="14">
        <f t="shared" si="16"/>
        <v>0.93025750009172858</v>
      </c>
      <c r="S57" s="14">
        <f t="shared" si="16"/>
        <v>2.7660363156186629</v>
      </c>
      <c r="T57" s="14">
        <f t="shared" si="16"/>
        <v>0</v>
      </c>
    </row>
    <row r="58" spans="1:20" x14ac:dyDescent="0.2">
      <c r="A58" s="4">
        <f t="shared" si="9"/>
        <v>18</v>
      </c>
      <c r="B58" s="1" t="s">
        <v>21</v>
      </c>
      <c r="C58" s="14">
        <f t="shared" ref="C58:T58" si="17">IFERROR(C6/C$37,0)</f>
        <v>4.7530363294005857</v>
      </c>
      <c r="D58" s="14">
        <f t="shared" si="17"/>
        <v>0</v>
      </c>
      <c r="E58" s="14">
        <f t="shared" si="17"/>
        <v>0</v>
      </c>
      <c r="F58" s="14">
        <f t="shared" si="17"/>
        <v>0</v>
      </c>
      <c r="G58" s="14">
        <f t="shared" si="17"/>
        <v>0</v>
      </c>
      <c r="H58" s="14">
        <f t="shared" si="17"/>
        <v>0</v>
      </c>
      <c r="I58" s="14">
        <f t="shared" si="17"/>
        <v>0</v>
      </c>
      <c r="J58" s="14">
        <f t="shared" si="17"/>
        <v>0</v>
      </c>
      <c r="K58" s="14">
        <f t="shared" si="17"/>
        <v>0</v>
      </c>
      <c r="L58" s="14">
        <f t="shared" si="17"/>
        <v>1.6794013073310237</v>
      </c>
      <c r="M58" s="14">
        <f t="shared" si="17"/>
        <v>1.63237600083243</v>
      </c>
      <c r="N58" s="14">
        <f t="shared" si="17"/>
        <v>0</v>
      </c>
      <c r="O58" s="14">
        <f t="shared" si="17"/>
        <v>0</v>
      </c>
      <c r="P58" s="14">
        <f t="shared" si="17"/>
        <v>0</v>
      </c>
      <c r="Q58" s="14">
        <f t="shared" si="17"/>
        <v>0</v>
      </c>
      <c r="R58" s="14">
        <f t="shared" si="17"/>
        <v>5.9325597886955972</v>
      </c>
      <c r="S58" s="14">
        <f t="shared" si="17"/>
        <v>1.9730058455380506</v>
      </c>
      <c r="T58" s="14">
        <f t="shared" si="17"/>
        <v>0</v>
      </c>
    </row>
    <row r="59" spans="1:20" x14ac:dyDescent="0.2">
      <c r="A59" s="4">
        <f t="shared" si="9"/>
        <v>19</v>
      </c>
      <c r="B59" s="1" t="s">
        <v>22</v>
      </c>
      <c r="C59" s="14">
        <f t="shared" ref="C59:T59" si="18">IFERROR(C7/C$37,0)</f>
        <v>1.6006205612175257</v>
      </c>
      <c r="D59" s="14">
        <f t="shared" si="18"/>
        <v>0</v>
      </c>
      <c r="E59" s="14">
        <f t="shared" si="18"/>
        <v>0</v>
      </c>
      <c r="F59" s="14">
        <f t="shared" si="18"/>
        <v>0</v>
      </c>
      <c r="G59" s="14">
        <f t="shared" si="18"/>
        <v>0</v>
      </c>
      <c r="H59" s="14">
        <f t="shared" si="18"/>
        <v>0</v>
      </c>
      <c r="I59" s="14">
        <f t="shared" si="18"/>
        <v>0</v>
      </c>
      <c r="J59" s="14">
        <f t="shared" si="18"/>
        <v>0</v>
      </c>
      <c r="K59" s="14">
        <f t="shared" si="18"/>
        <v>0</v>
      </c>
      <c r="L59" s="14">
        <f t="shared" si="18"/>
        <v>0.57020792483558158</v>
      </c>
      <c r="M59" s="14">
        <f t="shared" si="18"/>
        <v>0.54814468740922706</v>
      </c>
      <c r="N59" s="14">
        <f t="shared" si="18"/>
        <v>0</v>
      </c>
      <c r="O59" s="14">
        <f t="shared" si="18"/>
        <v>0</v>
      </c>
      <c r="P59" s="14">
        <f t="shared" si="18"/>
        <v>0</v>
      </c>
      <c r="Q59" s="14">
        <f t="shared" si="18"/>
        <v>0</v>
      </c>
      <c r="R59" s="14">
        <f t="shared" si="18"/>
        <v>2.046380820331509</v>
      </c>
      <c r="S59" s="14">
        <f t="shared" si="18"/>
        <v>0.67202490262844095</v>
      </c>
      <c r="T59" s="14">
        <f t="shared" si="18"/>
        <v>0</v>
      </c>
    </row>
    <row r="60" spans="1:20" x14ac:dyDescent="0.2">
      <c r="A60" s="4">
        <f t="shared" si="9"/>
        <v>20</v>
      </c>
      <c r="B60" s="1" t="s">
        <v>23</v>
      </c>
      <c r="C60" s="14">
        <f t="shared" ref="C60:T60" si="19">IFERROR(C8/C$37,0)</f>
        <v>0.9561233167893799</v>
      </c>
      <c r="D60" s="14">
        <f t="shared" si="19"/>
        <v>0</v>
      </c>
      <c r="E60" s="14">
        <f t="shared" si="19"/>
        <v>0</v>
      </c>
      <c r="F60" s="14">
        <f t="shared" si="19"/>
        <v>0</v>
      </c>
      <c r="G60" s="14">
        <f t="shared" si="19"/>
        <v>0</v>
      </c>
      <c r="H60" s="14">
        <f t="shared" si="19"/>
        <v>0</v>
      </c>
      <c r="I60" s="14">
        <f t="shared" si="19"/>
        <v>0</v>
      </c>
      <c r="J60" s="14">
        <f t="shared" si="19"/>
        <v>0</v>
      </c>
      <c r="K60" s="14">
        <f t="shared" si="19"/>
        <v>0</v>
      </c>
      <c r="L60" s="14">
        <f t="shared" si="19"/>
        <v>0.29276754300558194</v>
      </c>
      <c r="M60" s="14">
        <f t="shared" si="19"/>
        <v>0.23080157830139761</v>
      </c>
      <c r="N60" s="14">
        <f t="shared" si="19"/>
        <v>0</v>
      </c>
      <c r="O60" s="14">
        <f t="shared" si="19"/>
        <v>0</v>
      </c>
      <c r="P60" s="14">
        <f t="shared" si="19"/>
        <v>0</v>
      </c>
      <c r="Q60" s="14">
        <f t="shared" si="19"/>
        <v>0</v>
      </c>
      <c r="R60" s="14">
        <f t="shared" si="19"/>
        <v>0.92048456612962692</v>
      </c>
      <c r="S60" s="14">
        <f t="shared" si="19"/>
        <v>0.31034771088363217</v>
      </c>
      <c r="T60" s="14">
        <f t="shared" si="19"/>
        <v>0</v>
      </c>
    </row>
    <row r="61" spans="1:20" x14ac:dyDescent="0.2">
      <c r="A61" s="4">
        <f t="shared" si="9"/>
        <v>21</v>
      </c>
      <c r="B61" s="1" t="s">
        <v>24</v>
      </c>
      <c r="C61" s="14">
        <f t="shared" ref="C61:T61" si="20">IFERROR(C9/C$37,0)</f>
        <v>1.5331287988497191</v>
      </c>
      <c r="D61" s="14">
        <f t="shared" si="20"/>
        <v>0</v>
      </c>
      <c r="E61" s="14">
        <f t="shared" si="20"/>
        <v>0</v>
      </c>
      <c r="F61" s="14">
        <f t="shared" si="20"/>
        <v>0</v>
      </c>
      <c r="G61" s="14">
        <f t="shared" si="20"/>
        <v>0</v>
      </c>
      <c r="H61" s="14">
        <f t="shared" si="20"/>
        <v>0</v>
      </c>
      <c r="I61" s="14">
        <f t="shared" si="20"/>
        <v>0</v>
      </c>
      <c r="J61" s="14">
        <f t="shared" si="20"/>
        <v>0</v>
      </c>
      <c r="K61" s="14">
        <f t="shared" si="20"/>
        <v>0</v>
      </c>
      <c r="L61" s="14">
        <f t="shared" si="20"/>
        <v>0.54580710709506375</v>
      </c>
      <c r="M61" s="14">
        <f t="shared" si="20"/>
        <v>0.52581788728013756</v>
      </c>
      <c r="N61" s="14">
        <f t="shared" si="20"/>
        <v>0</v>
      </c>
      <c r="O61" s="14">
        <f t="shared" si="20"/>
        <v>0</v>
      </c>
      <c r="P61" s="14">
        <f t="shared" si="20"/>
        <v>0</v>
      </c>
      <c r="Q61" s="14">
        <f t="shared" si="20"/>
        <v>0</v>
      </c>
      <c r="R61" s="14">
        <f t="shared" si="20"/>
        <v>1.9488237533856205</v>
      </c>
      <c r="S61" s="14">
        <f t="shared" si="20"/>
        <v>0.64300249285510291</v>
      </c>
      <c r="T61" s="14">
        <f t="shared" si="20"/>
        <v>0</v>
      </c>
    </row>
    <row r="62" spans="1:20" x14ac:dyDescent="0.2">
      <c r="A62" s="4">
        <f t="shared" si="9"/>
        <v>22</v>
      </c>
      <c r="B62" s="1" t="s">
        <v>25</v>
      </c>
      <c r="C62" s="14">
        <f t="shared" ref="C62:T62" si="21">IFERROR(C10/C$37,0)</f>
        <v>0.19992813898008652</v>
      </c>
      <c r="D62" s="14">
        <f t="shared" si="21"/>
        <v>0</v>
      </c>
      <c r="E62" s="14">
        <f t="shared" si="21"/>
        <v>0</v>
      </c>
      <c r="F62" s="14">
        <f t="shared" si="21"/>
        <v>0</v>
      </c>
      <c r="G62" s="14">
        <f t="shared" si="21"/>
        <v>0</v>
      </c>
      <c r="H62" s="14">
        <f t="shared" si="21"/>
        <v>0</v>
      </c>
      <c r="I62" s="14">
        <f t="shared" si="21"/>
        <v>0</v>
      </c>
      <c r="J62" s="14">
        <f t="shared" si="21"/>
        <v>0</v>
      </c>
      <c r="K62" s="14">
        <f t="shared" si="21"/>
        <v>0</v>
      </c>
      <c r="L62" s="14">
        <f t="shared" si="21"/>
        <v>6.129441255650829E-2</v>
      </c>
      <c r="M62" s="14">
        <f t="shared" si="21"/>
        <v>4.8610969239562304E-2</v>
      </c>
      <c r="N62" s="14">
        <f t="shared" si="21"/>
        <v>0</v>
      </c>
      <c r="O62" s="14">
        <f t="shared" si="21"/>
        <v>0</v>
      </c>
      <c r="P62" s="14">
        <f t="shared" si="21"/>
        <v>0</v>
      </c>
      <c r="Q62" s="14">
        <f t="shared" si="21"/>
        <v>0</v>
      </c>
      <c r="R62" s="14">
        <f t="shared" si="21"/>
        <v>0.19211359213591669</v>
      </c>
      <c r="S62" s="14">
        <f t="shared" si="21"/>
        <v>6.5077432013763356E-2</v>
      </c>
      <c r="T62" s="14">
        <f t="shared" si="21"/>
        <v>0</v>
      </c>
    </row>
    <row r="63" spans="1:20" x14ac:dyDescent="0.2">
      <c r="A63" s="4">
        <f t="shared" si="9"/>
        <v>23</v>
      </c>
      <c r="B63" s="1" t="s">
        <v>26</v>
      </c>
      <c r="C63" s="14">
        <f t="shared" ref="C63:T63" si="22">IFERROR(C11/C$37,0)</f>
        <v>2.7609117871396083</v>
      </c>
      <c r="D63" s="14">
        <f t="shared" si="22"/>
        <v>0</v>
      </c>
      <c r="E63" s="14">
        <f t="shared" si="22"/>
        <v>0</v>
      </c>
      <c r="F63" s="14">
        <f t="shared" si="22"/>
        <v>0</v>
      </c>
      <c r="G63" s="14">
        <f t="shared" si="22"/>
        <v>0</v>
      </c>
      <c r="H63" s="14">
        <f t="shared" si="22"/>
        <v>0</v>
      </c>
      <c r="I63" s="14">
        <f t="shared" si="22"/>
        <v>0</v>
      </c>
      <c r="J63" s="14">
        <f t="shared" si="22"/>
        <v>0</v>
      </c>
      <c r="K63" s="14">
        <f t="shared" si="22"/>
        <v>0</v>
      </c>
      <c r="L63" s="14">
        <f t="shared" si="22"/>
        <v>1.0012602134385504</v>
      </c>
      <c r="M63" s="14">
        <f t="shared" si="22"/>
        <v>0.96625929704530411</v>
      </c>
      <c r="N63" s="14">
        <f t="shared" si="22"/>
        <v>0</v>
      </c>
      <c r="O63" s="14">
        <f t="shared" si="22"/>
        <v>0</v>
      </c>
      <c r="P63" s="14">
        <f t="shared" si="22"/>
        <v>0</v>
      </c>
      <c r="Q63" s="14">
        <f t="shared" si="22"/>
        <v>0</v>
      </c>
      <c r="R63" s="14">
        <f t="shared" si="22"/>
        <v>3.7919334449246596</v>
      </c>
      <c r="S63" s="14">
        <f t="shared" si="22"/>
        <v>1.1957198847120081</v>
      </c>
      <c r="T63" s="14">
        <f t="shared" si="22"/>
        <v>0</v>
      </c>
    </row>
    <row r="64" spans="1:20" x14ac:dyDescent="0.2">
      <c r="A64" s="4">
        <f t="shared" si="9"/>
        <v>24</v>
      </c>
      <c r="B64" s="1" t="s">
        <v>27</v>
      </c>
      <c r="C64" s="14">
        <f t="shared" ref="C64:T64" si="23">IFERROR(C12/C$37,0)</f>
        <v>0.84913548211732059</v>
      </c>
      <c r="D64" s="14">
        <f t="shared" si="23"/>
        <v>0</v>
      </c>
      <c r="E64" s="14">
        <f t="shared" si="23"/>
        <v>0</v>
      </c>
      <c r="F64" s="14">
        <f t="shared" si="23"/>
        <v>0</v>
      </c>
      <c r="G64" s="14">
        <f t="shared" si="23"/>
        <v>0</v>
      </c>
      <c r="H64" s="14">
        <f t="shared" si="23"/>
        <v>0</v>
      </c>
      <c r="I64" s="14">
        <f t="shared" si="23"/>
        <v>0</v>
      </c>
      <c r="J64" s="14">
        <f t="shared" si="23"/>
        <v>0</v>
      </c>
      <c r="K64" s="14">
        <f t="shared" si="23"/>
        <v>0</v>
      </c>
      <c r="L64" s="14">
        <f t="shared" si="23"/>
        <v>0.25443454638170021</v>
      </c>
      <c r="M64" s="14">
        <f t="shared" si="23"/>
        <v>0.18976329288454818</v>
      </c>
      <c r="N64" s="14">
        <f t="shared" si="23"/>
        <v>0</v>
      </c>
      <c r="O64" s="14">
        <f t="shared" si="23"/>
        <v>0</v>
      </c>
      <c r="P64" s="14">
        <f t="shared" si="23"/>
        <v>0</v>
      </c>
      <c r="Q64" s="14">
        <f t="shared" si="23"/>
        <v>0</v>
      </c>
      <c r="R64" s="14">
        <f t="shared" si="23"/>
        <v>0.82587984953118121</v>
      </c>
      <c r="S64" s="14">
        <f t="shared" si="23"/>
        <v>0.26598323555151393</v>
      </c>
      <c r="T64" s="14">
        <f t="shared" si="23"/>
        <v>0</v>
      </c>
    </row>
    <row r="65" spans="1:20" x14ac:dyDescent="0.2">
      <c r="A65" s="4">
        <f t="shared" si="9"/>
        <v>25</v>
      </c>
      <c r="B65" s="1" t="s">
        <v>28</v>
      </c>
      <c r="C65" s="14">
        <f t="shared" ref="C65:T65" si="24">IFERROR(C13/C$37,0)</f>
        <v>1.5054343349166146</v>
      </c>
      <c r="D65" s="14">
        <f t="shared" si="24"/>
        <v>0</v>
      </c>
      <c r="E65" s="14">
        <f t="shared" si="24"/>
        <v>0</v>
      </c>
      <c r="F65" s="14">
        <f t="shared" si="24"/>
        <v>0</v>
      </c>
      <c r="G65" s="14">
        <f t="shared" si="24"/>
        <v>0</v>
      </c>
      <c r="H65" s="14">
        <f t="shared" si="24"/>
        <v>0</v>
      </c>
      <c r="I65" s="14">
        <f t="shared" si="24"/>
        <v>0</v>
      </c>
      <c r="J65" s="14">
        <f t="shared" si="24"/>
        <v>0</v>
      </c>
      <c r="K65" s="14">
        <f t="shared" si="24"/>
        <v>0</v>
      </c>
      <c r="L65" s="14">
        <f t="shared" si="24"/>
        <v>0.56842332881154622</v>
      </c>
      <c r="M65" s="14">
        <f t="shared" si="24"/>
        <v>0.5506853918844522</v>
      </c>
      <c r="N65" s="14">
        <f t="shared" si="24"/>
        <v>0</v>
      </c>
      <c r="O65" s="14">
        <f t="shared" si="24"/>
        <v>0</v>
      </c>
      <c r="P65" s="14">
        <f t="shared" si="24"/>
        <v>0</v>
      </c>
      <c r="Q65" s="14">
        <f t="shared" si="24"/>
        <v>0</v>
      </c>
      <c r="R65" s="14">
        <f t="shared" si="24"/>
        <v>2.2927038857597553</v>
      </c>
      <c r="S65" s="14">
        <f t="shared" si="24"/>
        <v>0.69226972825799926</v>
      </c>
      <c r="T65" s="14">
        <f t="shared" si="24"/>
        <v>0</v>
      </c>
    </row>
    <row r="66" spans="1:20" x14ac:dyDescent="0.2">
      <c r="A66" s="4">
        <f t="shared" si="9"/>
        <v>26</v>
      </c>
      <c r="B66" s="1" t="s">
        <v>29</v>
      </c>
      <c r="C66" s="14">
        <f t="shared" ref="C66:T66" si="25">IFERROR(C14/C$37,0)</f>
        <v>1.2182451820023661</v>
      </c>
      <c r="D66" s="14">
        <f t="shared" si="25"/>
        <v>0</v>
      </c>
      <c r="E66" s="14">
        <f t="shared" si="25"/>
        <v>0</v>
      </c>
      <c r="F66" s="14">
        <f t="shared" si="25"/>
        <v>0</v>
      </c>
      <c r="G66" s="14">
        <f t="shared" si="25"/>
        <v>0</v>
      </c>
      <c r="H66" s="14">
        <f t="shared" si="25"/>
        <v>0</v>
      </c>
      <c r="I66" s="14">
        <f t="shared" si="25"/>
        <v>0</v>
      </c>
      <c r="J66" s="14">
        <f t="shared" si="25"/>
        <v>0</v>
      </c>
      <c r="K66" s="14">
        <f t="shared" si="25"/>
        <v>0</v>
      </c>
      <c r="L66" s="14">
        <f t="shared" si="25"/>
        <v>0.36235194500268553</v>
      </c>
      <c r="M66" s="14">
        <f t="shared" si="25"/>
        <v>0.24823758600312873</v>
      </c>
      <c r="N66" s="14">
        <f t="shared" si="25"/>
        <v>0</v>
      </c>
      <c r="O66" s="14">
        <f t="shared" si="25"/>
        <v>0</v>
      </c>
      <c r="P66" s="14">
        <f t="shared" si="25"/>
        <v>0</v>
      </c>
      <c r="Q66" s="14">
        <f t="shared" si="25"/>
        <v>0</v>
      </c>
      <c r="R66" s="14">
        <f t="shared" si="25"/>
        <v>1.2418060510982327</v>
      </c>
      <c r="S66" s="14">
        <f t="shared" si="25"/>
        <v>0.37449906571032676</v>
      </c>
      <c r="T66" s="14">
        <f t="shared" si="25"/>
        <v>0</v>
      </c>
    </row>
    <row r="67" spans="1:20" x14ac:dyDescent="0.2">
      <c r="A67" s="4">
        <f t="shared" si="9"/>
        <v>27</v>
      </c>
      <c r="B67" s="1"/>
      <c r="C67" s="15">
        <f>SUM(C56:C66)</f>
        <v>57.517354879728181</v>
      </c>
      <c r="D67" s="15">
        <f t="shared" ref="D67:T67" si="26">SUM(D56:D66)</f>
        <v>0</v>
      </c>
      <c r="E67" s="15">
        <f t="shared" si="26"/>
        <v>0</v>
      </c>
      <c r="F67" s="15">
        <f t="shared" si="26"/>
        <v>0</v>
      </c>
      <c r="G67" s="15">
        <f t="shared" si="26"/>
        <v>0</v>
      </c>
      <c r="H67" s="15">
        <f t="shared" si="26"/>
        <v>0</v>
      </c>
      <c r="I67" s="15">
        <f t="shared" si="26"/>
        <v>0</v>
      </c>
      <c r="J67" s="15">
        <f t="shared" si="26"/>
        <v>19.690703419137563</v>
      </c>
      <c r="K67" s="15">
        <f t="shared" si="26"/>
        <v>0</v>
      </c>
      <c r="L67" s="15">
        <f t="shared" si="26"/>
        <v>20.18424558281589</v>
      </c>
      <c r="M67" s="15">
        <f t="shared" si="26"/>
        <v>20.903293131480837</v>
      </c>
      <c r="N67" s="15">
        <f t="shared" si="26"/>
        <v>20.000490218685048</v>
      </c>
      <c r="O67" s="15">
        <f t="shared" si="26"/>
        <v>0</v>
      </c>
      <c r="P67" s="15">
        <f t="shared" si="26"/>
        <v>19.904360370097699</v>
      </c>
      <c r="Q67" s="15">
        <f t="shared" si="26"/>
        <v>19.284916700830365</v>
      </c>
      <c r="R67" s="15">
        <f t="shared" si="26"/>
        <v>25.319545610492202</v>
      </c>
      <c r="S67" s="15">
        <f t="shared" si="26"/>
        <v>22.193351519171824</v>
      </c>
      <c r="T67" s="15">
        <f t="shared" si="26"/>
        <v>0</v>
      </c>
    </row>
    <row r="68" spans="1:20" x14ac:dyDescent="0.2">
      <c r="A68" s="4">
        <f t="shared" si="9"/>
        <v>28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5" x14ac:dyDescent="0.25">
      <c r="A69" s="4">
        <f t="shared" si="9"/>
        <v>29</v>
      </c>
      <c r="B69" s="5" t="s">
        <v>48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x14ac:dyDescent="0.2">
      <c r="A70" s="4">
        <f t="shared" si="9"/>
        <v>30</v>
      </c>
      <c r="B70" s="1" t="s">
        <v>31</v>
      </c>
      <c r="C70" s="16">
        <f t="shared" ref="C70:T70" si="27">C18/C$36</f>
        <v>1.0707224714559259E-2</v>
      </c>
      <c r="D70" s="16">
        <f t="shared" si="27"/>
        <v>1.1623866218933068E-2</v>
      </c>
      <c r="E70" s="16">
        <f t="shared" si="27"/>
        <v>1.1198388250945445E-2</v>
      </c>
      <c r="F70" s="16">
        <f t="shared" si="27"/>
        <v>1.1926770842903205E-2</v>
      </c>
      <c r="G70" s="16">
        <f t="shared" si="27"/>
        <v>1.0391998669972187E-2</v>
      </c>
      <c r="H70" s="16">
        <f t="shared" si="27"/>
        <v>7.48850327600851E-3</v>
      </c>
      <c r="I70" s="16">
        <f t="shared" si="27"/>
        <v>9.6234008683728604E-3</v>
      </c>
      <c r="J70" s="16">
        <f t="shared" si="27"/>
        <v>1.0271196013997699E-2</v>
      </c>
      <c r="K70" s="16">
        <f t="shared" si="27"/>
        <v>1.1364302125722713E-2</v>
      </c>
      <c r="L70" s="16">
        <f t="shared" si="27"/>
        <v>1.0040567021987227E-2</v>
      </c>
      <c r="M70" s="16">
        <f t="shared" si="27"/>
        <v>9.640894542575551E-3</v>
      </c>
      <c r="N70" s="16">
        <f t="shared" si="27"/>
        <v>9.7851107842850723E-3</v>
      </c>
      <c r="O70" s="16">
        <f t="shared" si="27"/>
        <v>1.0379270561807451E-2</v>
      </c>
      <c r="P70" s="16">
        <f t="shared" si="27"/>
        <v>1.0847387544498701E-2</v>
      </c>
      <c r="Q70" s="16">
        <f t="shared" si="27"/>
        <v>1.0119269168110139E-2</v>
      </c>
      <c r="R70" s="16">
        <f t="shared" si="27"/>
        <v>1.0479692901536389E-2</v>
      </c>
      <c r="S70" s="16">
        <f t="shared" si="27"/>
        <v>1.0129679717674209E-2</v>
      </c>
      <c r="T70" s="16">
        <f t="shared" si="27"/>
        <v>1.3408164729067744E-2</v>
      </c>
    </row>
    <row r="71" spans="1:20" x14ac:dyDescent="0.2">
      <c r="A71" s="4">
        <f t="shared" si="9"/>
        <v>31</v>
      </c>
      <c r="B71" s="1" t="s">
        <v>32</v>
      </c>
      <c r="C71" s="17">
        <f>C19/C$36</f>
        <v>-6.74015689094503E-12</v>
      </c>
      <c r="D71" s="17">
        <f t="shared" ref="D71:T71" si="28">D19/D$36</f>
        <v>0</v>
      </c>
      <c r="E71" s="17">
        <f t="shared" si="28"/>
        <v>0</v>
      </c>
      <c r="F71" s="17">
        <f t="shared" si="28"/>
        <v>0</v>
      </c>
      <c r="G71" s="17">
        <f t="shared" si="28"/>
        <v>-2.7735586583423739E-10</v>
      </c>
      <c r="H71" s="17">
        <f t="shared" si="28"/>
        <v>-3.7662485357809847E-9</v>
      </c>
      <c r="I71" s="17">
        <f t="shared" si="28"/>
        <v>-1.1604270305095531E-10</v>
      </c>
      <c r="J71" s="17">
        <f t="shared" si="28"/>
        <v>-2.3471548069503258E-10</v>
      </c>
      <c r="K71" s="17">
        <f t="shared" si="28"/>
        <v>2.6041470023568119E-9</v>
      </c>
      <c r="L71" s="17">
        <f t="shared" si="28"/>
        <v>-6.8927395796619549E-12</v>
      </c>
      <c r="M71" s="17">
        <f t="shared" si="28"/>
        <v>-3.2727495687883903E-11</v>
      </c>
      <c r="N71" s="17">
        <f t="shared" si="28"/>
        <v>0</v>
      </c>
      <c r="O71" s="17">
        <f t="shared" si="28"/>
        <v>0</v>
      </c>
      <c r="P71" s="17">
        <f t="shared" si="28"/>
        <v>0</v>
      </c>
      <c r="Q71" s="17">
        <f t="shared" si="28"/>
        <v>0</v>
      </c>
      <c r="R71" s="17">
        <f t="shared" si="28"/>
        <v>6.2641726919889174E-9</v>
      </c>
      <c r="S71" s="17">
        <f t="shared" si="28"/>
        <v>0</v>
      </c>
      <c r="T71" s="17">
        <f t="shared" si="28"/>
        <v>3.9034748684471793E-9</v>
      </c>
    </row>
    <row r="72" spans="1:20" x14ac:dyDescent="0.2">
      <c r="A72" s="4">
        <f t="shared" si="9"/>
        <v>32</v>
      </c>
      <c r="B72" s="1"/>
      <c r="C72" s="18">
        <f>SUM(C70:C71)</f>
        <v>1.0707224707819102E-2</v>
      </c>
      <c r="D72" s="18">
        <f t="shared" ref="D72:T72" si="29">SUM(D70:D71)</f>
        <v>1.1623866218933068E-2</v>
      </c>
      <c r="E72" s="18">
        <f t="shared" si="29"/>
        <v>1.1198388250945445E-2</v>
      </c>
      <c r="F72" s="18">
        <f t="shared" si="29"/>
        <v>1.1926770842903205E-2</v>
      </c>
      <c r="G72" s="18">
        <f t="shared" si="29"/>
        <v>1.0391998392616321E-2</v>
      </c>
      <c r="H72" s="18">
        <f t="shared" si="29"/>
        <v>7.4884995097599738E-3</v>
      </c>
      <c r="I72" s="18">
        <f t="shared" si="29"/>
        <v>9.6234007523301572E-3</v>
      </c>
      <c r="J72" s="18">
        <f t="shared" si="29"/>
        <v>1.0271195779282217E-2</v>
      </c>
      <c r="K72" s="18">
        <f t="shared" si="29"/>
        <v>1.1364304729869715E-2</v>
      </c>
      <c r="L72" s="18">
        <f t="shared" si="29"/>
        <v>1.0040567015094487E-2</v>
      </c>
      <c r="M72" s="18">
        <f t="shared" si="29"/>
        <v>9.6408945098480549E-3</v>
      </c>
      <c r="N72" s="18">
        <f t="shared" si="29"/>
        <v>9.7851107842850723E-3</v>
      </c>
      <c r="O72" s="18">
        <f t="shared" si="29"/>
        <v>1.0379270561807451E-2</v>
      </c>
      <c r="P72" s="18">
        <f t="shared" si="29"/>
        <v>1.0847387544498701E-2</v>
      </c>
      <c r="Q72" s="18">
        <f t="shared" si="29"/>
        <v>1.0119269168110139E-2</v>
      </c>
      <c r="R72" s="18">
        <f t="shared" si="29"/>
        <v>1.0479699165709082E-2</v>
      </c>
      <c r="S72" s="18">
        <f t="shared" si="29"/>
        <v>1.0129679717674209E-2</v>
      </c>
      <c r="T72" s="18">
        <f t="shared" si="29"/>
        <v>1.3408168632542612E-2</v>
      </c>
    </row>
    <row r="73" spans="1:20" x14ac:dyDescent="0.2">
      <c r="A73" s="4">
        <f t="shared" si="9"/>
        <v>33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5" x14ac:dyDescent="0.25">
      <c r="A74" s="4">
        <f t="shared" si="9"/>
        <v>34</v>
      </c>
      <c r="B74" s="5" t="s">
        <v>49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x14ac:dyDescent="0.2">
      <c r="A75" s="4">
        <f t="shared" si="9"/>
        <v>35</v>
      </c>
      <c r="B75" s="1" t="s">
        <v>34</v>
      </c>
      <c r="C75" s="13">
        <f t="shared" ref="C75:T75" si="30">C23/C$38</f>
        <v>0.41264151702873941</v>
      </c>
      <c r="D75" s="13">
        <f t="shared" si="30"/>
        <v>0.38965650928535173</v>
      </c>
      <c r="E75" s="13">
        <f t="shared" si="30"/>
        <v>0.38766240357050424</v>
      </c>
      <c r="F75" s="13">
        <f t="shared" si="30"/>
        <v>0.32550013616074025</v>
      </c>
      <c r="G75" s="13">
        <f t="shared" si="30"/>
        <v>0.31453138539598574</v>
      </c>
      <c r="H75" s="13">
        <f t="shared" si="30"/>
        <v>0.31427048262569068</v>
      </c>
      <c r="I75" s="13">
        <f t="shared" si="30"/>
        <v>0.30670987328375476</v>
      </c>
      <c r="J75" s="13">
        <f t="shared" si="30"/>
        <v>0.31483615911638801</v>
      </c>
      <c r="K75" s="13">
        <f t="shared" si="30"/>
        <v>0.48987174185155857</v>
      </c>
      <c r="L75" s="13">
        <f t="shared" si="30"/>
        <v>1.317607937073374</v>
      </c>
      <c r="M75" s="13">
        <f t="shared" si="30"/>
        <v>10.031208146417267</v>
      </c>
      <c r="N75" s="13">
        <f t="shared" si="30"/>
        <v>0.31401663061925617</v>
      </c>
      <c r="O75" s="13">
        <f t="shared" si="30"/>
        <v>0.46908788181422045</v>
      </c>
      <c r="P75" s="13">
        <f t="shared" si="30"/>
        <v>0.3148804214155102</v>
      </c>
      <c r="Q75" s="13">
        <f t="shared" si="30"/>
        <v>0.31391834863870177</v>
      </c>
      <c r="R75" s="13">
        <f t="shared" si="30"/>
        <v>6.5001075719563177</v>
      </c>
      <c r="S75" s="13">
        <f t="shared" si="30"/>
        <v>0.30895707441492526</v>
      </c>
      <c r="T75" s="13">
        <f t="shared" si="30"/>
        <v>9.3610101803578871</v>
      </c>
    </row>
    <row r="76" spans="1:20" x14ac:dyDescent="0.2">
      <c r="A76" s="4">
        <f t="shared" si="9"/>
        <v>36</v>
      </c>
      <c r="B76" s="1" t="s">
        <v>35</v>
      </c>
      <c r="C76" s="14">
        <f t="shared" ref="C76:T76" si="31">C24/C$38</f>
        <v>-0.14705421614807204</v>
      </c>
      <c r="D76" s="14">
        <f t="shared" si="31"/>
        <v>-0.13843789825160233</v>
      </c>
      <c r="E76" s="14">
        <f t="shared" si="31"/>
        <v>-0.13890954113886853</v>
      </c>
      <c r="F76" s="14">
        <f t="shared" si="31"/>
        <v>-0.16503273016748787</v>
      </c>
      <c r="G76" s="14">
        <f t="shared" si="31"/>
        <v>-0.1319163452973188</v>
      </c>
      <c r="H76" s="14">
        <f t="shared" si="31"/>
        <v>-0.15765008561692975</v>
      </c>
      <c r="I76" s="14">
        <f t="shared" si="31"/>
        <v>-0.55826436273057434</v>
      </c>
      <c r="J76" s="14">
        <f t="shared" si="31"/>
        <v>-4.8566238635913859</v>
      </c>
      <c r="K76" s="14">
        <f t="shared" si="31"/>
        <v>-0.18006891396346894</v>
      </c>
      <c r="L76" s="14">
        <f t="shared" si="31"/>
        <v>-0.37713018071225579</v>
      </c>
      <c r="M76" s="14">
        <f t="shared" si="31"/>
        <v>-6.0511082672430607</v>
      </c>
      <c r="N76" s="14">
        <f t="shared" si="31"/>
        <v>-23.664697186284204</v>
      </c>
      <c r="O76" s="14">
        <f t="shared" si="31"/>
        <v>-0.14751580637793457</v>
      </c>
      <c r="P76" s="14">
        <f t="shared" si="31"/>
        <v>-9.959396286851991</v>
      </c>
      <c r="Q76" s="14">
        <f t="shared" si="31"/>
        <v>-21.780548322533548</v>
      </c>
      <c r="R76" s="14">
        <f t="shared" si="31"/>
        <v>-1.4984535190060815</v>
      </c>
      <c r="S76" s="14">
        <f t="shared" si="31"/>
        <v>-0.43731146140009836</v>
      </c>
      <c r="T76" s="14">
        <f t="shared" si="31"/>
        <v>-2.1239015914709669</v>
      </c>
    </row>
    <row r="77" spans="1:20" x14ac:dyDescent="0.2">
      <c r="A77" s="4">
        <f t="shared" si="9"/>
        <v>37</v>
      </c>
      <c r="B77" s="1" t="s">
        <v>36</v>
      </c>
      <c r="C77" s="14">
        <f t="shared" ref="C77:T77" si="32">C25/C$38</f>
        <v>0.86840182203821237</v>
      </c>
      <c r="D77" s="14">
        <f t="shared" si="32"/>
        <v>0.76758494702850577</v>
      </c>
      <c r="E77" s="14">
        <f t="shared" si="32"/>
        <v>0.78535447752454679</v>
      </c>
      <c r="F77" s="14">
        <f t="shared" si="32"/>
        <v>3.1276486549183473</v>
      </c>
      <c r="G77" s="14">
        <f t="shared" si="32"/>
        <v>0</v>
      </c>
      <c r="H77" s="14">
        <f t="shared" si="32"/>
        <v>0.86012283131321454</v>
      </c>
      <c r="I77" s="14">
        <f t="shared" si="32"/>
        <v>5.3599433462730097</v>
      </c>
      <c r="J77" s="14">
        <f t="shared" si="32"/>
        <v>0</v>
      </c>
      <c r="K77" s="14">
        <f t="shared" si="32"/>
        <v>1.144140845833941</v>
      </c>
      <c r="L77" s="14">
        <f t="shared" si="32"/>
        <v>4.0232985729785575</v>
      </c>
      <c r="M77" s="14">
        <f t="shared" si="32"/>
        <v>38.177536325238485</v>
      </c>
      <c r="N77" s="14">
        <f t="shared" si="32"/>
        <v>0</v>
      </c>
      <c r="O77" s="14">
        <f t="shared" si="32"/>
        <v>0.72908955215247517</v>
      </c>
      <c r="P77" s="14">
        <f t="shared" si="32"/>
        <v>0</v>
      </c>
      <c r="Q77" s="14">
        <f t="shared" si="32"/>
        <v>0</v>
      </c>
      <c r="R77" s="14">
        <f t="shared" si="32"/>
        <v>19.965370600757407</v>
      </c>
      <c r="S77" s="14">
        <f t="shared" si="32"/>
        <v>4.453023330680101</v>
      </c>
      <c r="T77" s="14">
        <f t="shared" si="32"/>
        <v>70.814231066582394</v>
      </c>
    </row>
    <row r="78" spans="1:20" x14ac:dyDescent="0.2">
      <c r="A78" s="4">
        <f t="shared" si="9"/>
        <v>38</v>
      </c>
      <c r="B78" s="1" t="s">
        <v>37</v>
      </c>
      <c r="C78" s="14">
        <f t="shared" ref="C78:T78" si="33">C26/C$38</f>
        <v>3.1959487396063957</v>
      </c>
      <c r="D78" s="14">
        <f t="shared" si="33"/>
        <v>2.5565836818735934</v>
      </c>
      <c r="E78" s="14">
        <f t="shared" si="33"/>
        <v>2.8271850682513877</v>
      </c>
      <c r="F78" s="14">
        <f t="shared" si="33"/>
        <v>8.5718538709917862</v>
      </c>
      <c r="G78" s="14">
        <f t="shared" si="33"/>
        <v>0</v>
      </c>
      <c r="H78" s="14">
        <f t="shared" si="33"/>
        <v>2.8010850735147272</v>
      </c>
      <c r="I78" s="14">
        <f t="shared" si="33"/>
        <v>34.522484852039227</v>
      </c>
      <c r="J78" s="14">
        <f t="shared" si="33"/>
        <v>14.388923023133906</v>
      </c>
      <c r="K78" s="14">
        <f t="shared" si="33"/>
        <v>7.0094490080223677</v>
      </c>
      <c r="L78" s="14">
        <f t="shared" si="33"/>
        <v>20.253599361345394</v>
      </c>
      <c r="M78" s="14">
        <f t="shared" si="33"/>
        <v>373.06243901411352</v>
      </c>
      <c r="N78" s="14">
        <f t="shared" si="33"/>
        <v>83.903249763596392</v>
      </c>
      <c r="O78" s="14">
        <f t="shared" si="33"/>
        <v>4.1437826406353205E-2</v>
      </c>
      <c r="P78" s="14">
        <f t="shared" si="33"/>
        <v>16.680375547043585</v>
      </c>
      <c r="Q78" s="14">
        <f t="shared" si="33"/>
        <v>102.56765394859183</v>
      </c>
      <c r="R78" s="14">
        <f t="shared" si="33"/>
        <v>197.46184750368366</v>
      </c>
      <c r="S78" s="14">
        <f t="shared" si="33"/>
        <v>24.04987593863472</v>
      </c>
      <c r="T78" s="14">
        <f t="shared" si="33"/>
        <v>1391.0285157823555</v>
      </c>
    </row>
    <row r="79" spans="1:20" x14ac:dyDescent="0.2">
      <c r="A79" s="4">
        <f t="shared" si="9"/>
        <v>39</v>
      </c>
      <c r="B79" s="1" t="s">
        <v>38</v>
      </c>
      <c r="C79" s="14">
        <f t="shared" ref="C79:T79" si="34">C27/C$38</f>
        <v>0.31902324514654168</v>
      </c>
      <c r="D79" s="14">
        <f t="shared" si="34"/>
        <v>0</v>
      </c>
      <c r="E79" s="14">
        <f t="shared" si="34"/>
        <v>0</v>
      </c>
      <c r="F79" s="14">
        <f t="shared" si="34"/>
        <v>0</v>
      </c>
      <c r="G79" s="14">
        <f t="shared" si="34"/>
        <v>0</v>
      </c>
      <c r="H79" s="14">
        <f t="shared" si="34"/>
        <v>0</v>
      </c>
      <c r="I79" s="14">
        <f t="shared" si="34"/>
        <v>0</v>
      </c>
      <c r="J79" s="14">
        <f t="shared" si="34"/>
        <v>0</v>
      </c>
      <c r="K79" s="14">
        <f t="shared" si="34"/>
        <v>0</v>
      </c>
      <c r="L79" s="14">
        <f t="shared" si="34"/>
        <v>0</v>
      </c>
      <c r="M79" s="14">
        <f t="shared" si="34"/>
        <v>0</v>
      </c>
      <c r="N79" s="14">
        <f t="shared" si="34"/>
        <v>0</v>
      </c>
      <c r="O79" s="14">
        <f t="shared" si="34"/>
        <v>131.63691795623407</v>
      </c>
      <c r="P79" s="14">
        <f t="shared" si="34"/>
        <v>0</v>
      </c>
      <c r="Q79" s="14">
        <f t="shared" si="34"/>
        <v>0</v>
      </c>
      <c r="R79" s="14">
        <f t="shared" si="34"/>
        <v>0</v>
      </c>
      <c r="S79" s="14">
        <f t="shared" si="34"/>
        <v>0</v>
      </c>
      <c r="T79" s="14">
        <f t="shared" si="34"/>
        <v>0</v>
      </c>
    </row>
    <row r="80" spans="1:20" x14ac:dyDescent="0.2">
      <c r="A80" s="4">
        <f t="shared" si="9"/>
        <v>40</v>
      </c>
      <c r="B80" s="1" t="s">
        <v>39</v>
      </c>
      <c r="C80" s="14">
        <f t="shared" ref="C80:T80" si="35">C28/C$38</f>
        <v>0.33165704599216883</v>
      </c>
      <c r="D80" s="14">
        <f t="shared" si="35"/>
        <v>0</v>
      </c>
      <c r="E80" s="14">
        <f t="shared" si="35"/>
        <v>0</v>
      </c>
      <c r="F80" s="14">
        <f t="shared" si="35"/>
        <v>0</v>
      </c>
      <c r="G80" s="14">
        <f t="shared" si="35"/>
        <v>627.67485578512333</v>
      </c>
      <c r="H80" s="14">
        <f t="shared" si="35"/>
        <v>0</v>
      </c>
      <c r="I80" s="14">
        <f t="shared" si="35"/>
        <v>0</v>
      </c>
      <c r="J80" s="14">
        <f t="shared" si="35"/>
        <v>0</v>
      </c>
      <c r="K80" s="14">
        <f t="shared" si="35"/>
        <v>0</v>
      </c>
      <c r="L80" s="14">
        <f t="shared" si="35"/>
        <v>0</v>
      </c>
      <c r="M80" s="14">
        <f t="shared" si="35"/>
        <v>0</v>
      </c>
      <c r="N80" s="14">
        <f t="shared" si="35"/>
        <v>0</v>
      </c>
      <c r="O80" s="14">
        <f t="shared" si="35"/>
        <v>0</v>
      </c>
      <c r="P80" s="14">
        <f t="shared" si="35"/>
        <v>0</v>
      </c>
      <c r="Q80" s="14">
        <f t="shared" si="35"/>
        <v>0</v>
      </c>
      <c r="R80" s="14">
        <f t="shared" si="35"/>
        <v>0</v>
      </c>
      <c r="S80" s="14">
        <f t="shared" si="35"/>
        <v>0</v>
      </c>
      <c r="T80" s="14">
        <f t="shared" si="35"/>
        <v>0</v>
      </c>
    </row>
    <row r="81" spans="1:20" x14ac:dyDescent="0.2">
      <c r="A81" s="4">
        <f t="shared" si="9"/>
        <v>41</v>
      </c>
      <c r="B81" s="1" t="s">
        <v>40</v>
      </c>
      <c r="C81" s="14">
        <f t="shared" ref="C81:T81" si="36">C29/C$38</f>
        <v>1.082055777920532</v>
      </c>
      <c r="D81" s="14">
        <f t="shared" si="36"/>
        <v>0.91223365726056027</v>
      </c>
      <c r="E81" s="14">
        <f t="shared" si="36"/>
        <v>1.1065350187228373</v>
      </c>
      <c r="F81" s="14">
        <f t="shared" si="36"/>
        <v>1.8467717964639256</v>
      </c>
      <c r="G81" s="14">
        <f t="shared" si="36"/>
        <v>3.3183509364724943E-5</v>
      </c>
      <c r="H81" s="14">
        <f t="shared" si="36"/>
        <v>0.81728564999227249</v>
      </c>
      <c r="I81" s="14">
        <f t="shared" si="36"/>
        <v>8.3251083632784582</v>
      </c>
      <c r="J81" s="14">
        <f t="shared" si="36"/>
        <v>4.6124123591335868</v>
      </c>
      <c r="K81" s="14">
        <f t="shared" si="36"/>
        <v>2.019991226462718</v>
      </c>
      <c r="L81" s="14">
        <f t="shared" si="36"/>
        <v>5.3085942231390684</v>
      </c>
      <c r="M81" s="14">
        <f t="shared" si="36"/>
        <v>93.752821958836961</v>
      </c>
      <c r="N81" s="14">
        <f t="shared" si="36"/>
        <v>25.862001421162404</v>
      </c>
      <c r="O81" s="14">
        <f t="shared" si="36"/>
        <v>2.8314359384558226E-5</v>
      </c>
      <c r="P81" s="14">
        <f t="shared" si="36"/>
        <v>4.7268893667075229</v>
      </c>
      <c r="Q81" s="14">
        <f t="shared" si="36"/>
        <v>31.152750157037843</v>
      </c>
      <c r="R81" s="14">
        <f t="shared" si="36"/>
        <v>28.012659565696399</v>
      </c>
      <c r="S81" s="14">
        <f t="shared" si="36"/>
        <v>6.3042457248928612</v>
      </c>
      <c r="T81" s="14">
        <f t="shared" si="36"/>
        <v>473.19561901959992</v>
      </c>
    </row>
    <row r="82" spans="1:20" x14ac:dyDescent="0.2">
      <c r="A82" s="4">
        <f t="shared" si="9"/>
        <v>42</v>
      </c>
      <c r="B82" s="1" t="s">
        <v>41</v>
      </c>
      <c r="C82" s="14">
        <f t="shared" ref="C82:T82" si="37">C30/C$38</f>
        <v>7.0141234506780679</v>
      </c>
      <c r="D82" s="14">
        <f t="shared" si="37"/>
        <v>6.045565451075948</v>
      </c>
      <c r="E82" s="14">
        <f t="shared" si="37"/>
        <v>7.6804532684358318</v>
      </c>
      <c r="F82" s="14">
        <f t="shared" si="37"/>
        <v>11.198046708149153</v>
      </c>
      <c r="G82" s="14">
        <f t="shared" si="37"/>
        <v>8.3124053624036218</v>
      </c>
      <c r="H82" s="14">
        <f t="shared" si="37"/>
        <v>9.039120474708211</v>
      </c>
      <c r="I82" s="14">
        <f t="shared" si="37"/>
        <v>46.423375847754393</v>
      </c>
      <c r="J82" s="14">
        <f t="shared" si="37"/>
        <v>7.0938609369297323</v>
      </c>
      <c r="K82" s="14">
        <f t="shared" si="37"/>
        <v>11.94117854801042</v>
      </c>
      <c r="L82" s="14">
        <f t="shared" si="37"/>
        <v>30.264889613047288</v>
      </c>
      <c r="M82" s="14">
        <f t="shared" si="37"/>
        <v>533.47905749450069</v>
      </c>
      <c r="N82" s="14">
        <f t="shared" si="37"/>
        <v>16.8168593234568</v>
      </c>
      <c r="O82" s="14">
        <f t="shared" si="37"/>
        <v>6.8397695661276021</v>
      </c>
      <c r="P82" s="14">
        <f t="shared" si="37"/>
        <v>7.0777914149763239</v>
      </c>
      <c r="Q82" s="14">
        <f t="shared" si="37"/>
        <v>19.010592113426398</v>
      </c>
      <c r="R82" s="14">
        <f t="shared" si="37"/>
        <v>152.40258659086845</v>
      </c>
      <c r="S82" s="14">
        <f t="shared" si="37"/>
        <v>36.24130613429358</v>
      </c>
      <c r="T82" s="14">
        <f t="shared" si="37"/>
        <v>579.14320573831151</v>
      </c>
    </row>
    <row r="83" spans="1:20" x14ac:dyDescent="0.2">
      <c r="A83" s="4">
        <f t="shared" si="9"/>
        <v>43</v>
      </c>
      <c r="C83" s="15">
        <f>SUM(C75:C82)</f>
        <v>13.076797382262587</v>
      </c>
      <c r="D83" s="15">
        <f t="shared" ref="D83:T83" si="38">SUM(D75:D82)</f>
        <v>10.533186348272357</v>
      </c>
      <c r="E83" s="15">
        <f t="shared" si="38"/>
        <v>12.648280695366239</v>
      </c>
      <c r="F83" s="15">
        <f t="shared" si="38"/>
        <v>24.904788436516466</v>
      </c>
      <c r="G83" s="15">
        <f t="shared" si="38"/>
        <v>636.16990937113496</v>
      </c>
      <c r="H83" s="15">
        <f t="shared" si="38"/>
        <v>13.674234426537186</v>
      </c>
      <c r="I83" s="15">
        <f t="shared" si="38"/>
        <v>94.379357919898268</v>
      </c>
      <c r="J83" s="15">
        <f t="shared" si="38"/>
        <v>21.553408614722226</v>
      </c>
      <c r="K83" s="15">
        <f t="shared" si="38"/>
        <v>22.424562456217537</v>
      </c>
      <c r="L83" s="15">
        <f t="shared" si="38"/>
        <v>60.790859526871429</v>
      </c>
      <c r="M83" s="15">
        <f t="shared" si="38"/>
        <v>1042.4519546718639</v>
      </c>
      <c r="N83" s="15">
        <f t="shared" si="38"/>
        <v>103.23142995255064</v>
      </c>
      <c r="O83" s="15">
        <f t="shared" si="38"/>
        <v>139.56881529071617</v>
      </c>
      <c r="P83" s="15">
        <f t="shared" si="38"/>
        <v>18.840540463290953</v>
      </c>
      <c r="Q83" s="15">
        <f t="shared" si="38"/>
        <v>131.26436624516123</v>
      </c>
      <c r="R83" s="15">
        <f t="shared" si="38"/>
        <v>402.84411831395619</v>
      </c>
      <c r="S83" s="15">
        <f t="shared" si="38"/>
        <v>70.92009674151609</v>
      </c>
      <c r="T83" s="15">
        <f t="shared" si="38"/>
        <v>2521.4186801957362</v>
      </c>
    </row>
    <row r="103" ht="205.5" customHeight="1" x14ac:dyDescent="0.2"/>
  </sheetData>
  <pageMargins left="0.75" right="0.75" top="1.25" bottom="0.75" header="0.75" footer="0.3"/>
  <pageSetup scale="41" fitToHeight="0" orientation="landscape" r:id="rId1"/>
  <headerFooter>
    <oddHeader>&amp;LEL PASO ELECTRIC COMPANY
2021 TEXAS RATE CASE FILING
BASE REVENUE INCREASE ALLOCATION BY RATE CLASS&amp;C&amp;A&amp;REXHIBIT MC-3R
PAGE &amp;POF &amp;N</oddHeader>
  </headerFooter>
  <rowBreaks count="1" manualBreakCount="1">
    <brk id="39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CC138-3F3B-4CF8-A061-A7B4369CDE6A}">
  <sheetPr>
    <pageSetUpPr fitToPage="1"/>
  </sheetPr>
  <dimension ref="A1:U45"/>
  <sheetViews>
    <sheetView tabSelected="1" topLeftCell="D35" zoomScale="85" zoomScaleNormal="85" zoomScalePageLayoutView="55" workbookViewId="0">
      <selection activeCell="G39" sqref="G39"/>
    </sheetView>
  </sheetViews>
  <sheetFormatPr defaultColWidth="9.140625" defaultRowHeight="14.25" x14ac:dyDescent="0.2"/>
  <cols>
    <col min="1" max="1" width="9.28515625" style="4" bestFit="1" customWidth="1"/>
    <col min="2" max="2" width="58.28515625" style="4" bestFit="1" customWidth="1"/>
    <col min="3" max="3" width="15.85546875" style="4" bestFit="1" customWidth="1"/>
    <col min="4" max="4" width="16.140625" style="4" bestFit="1" customWidth="1"/>
    <col min="5" max="5" width="16.7109375" style="4" bestFit="1" customWidth="1"/>
    <col min="6" max="6" width="14.28515625" style="4" bestFit="1" customWidth="1"/>
    <col min="7" max="7" width="13.28515625" style="4" bestFit="1" customWidth="1"/>
    <col min="8" max="8" width="12.7109375" style="4" bestFit="1" customWidth="1"/>
    <col min="9" max="9" width="15" style="4" bestFit="1" customWidth="1"/>
    <col min="10" max="10" width="13.28515625" style="4" bestFit="1" customWidth="1"/>
    <col min="11" max="11" width="13.42578125" style="4" bestFit="1" customWidth="1"/>
    <col min="12" max="12" width="15.85546875" style="4" bestFit="1" customWidth="1"/>
    <col min="13" max="13" width="14.5703125" style="4" bestFit="1" customWidth="1"/>
    <col min="14" max="14" width="15.42578125" style="4" bestFit="1" customWidth="1"/>
    <col min="15" max="16" width="13.28515625" style="4" bestFit="1" customWidth="1"/>
    <col min="17" max="17" width="15.7109375" style="4" bestFit="1" customWidth="1"/>
    <col min="18" max="18" width="12.7109375" style="4" bestFit="1" customWidth="1"/>
    <col min="19" max="19" width="14.5703125" style="4" bestFit="1" customWidth="1"/>
    <col min="20" max="20" width="13.42578125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36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6"/>
    </row>
    <row r="3" spans="1:21" x14ac:dyDescent="0.2">
      <c r="A3" s="4">
        <v>1</v>
      </c>
      <c r="B3" s="1" t="s">
        <v>62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6"/>
    </row>
    <row r="4" spans="1:21" x14ac:dyDescent="0.2">
      <c r="A4" s="4">
        <f>A3+1</f>
        <v>2</v>
      </c>
      <c r="B4" s="35" t="s">
        <v>56</v>
      </c>
      <c r="C4" s="1">
        <f>SUM(D4:T4)</f>
        <v>272358366.3369261</v>
      </c>
      <c r="D4" s="1">
        <f>'P-6 Full COS'!D4</f>
        <v>149865032.77765265</v>
      </c>
      <c r="E4" s="1">
        <f>'P-6 Full COS'!E4</f>
        <v>13096987.421822537</v>
      </c>
      <c r="F4" s="1">
        <f>'P-6 Full COS'!F4</f>
        <v>77751.697584706359</v>
      </c>
      <c r="G4" s="1">
        <f>'P-6 Full COS'!G4</f>
        <v>649828.24867586291</v>
      </c>
      <c r="H4" s="1">
        <f>'P-6 Full COS'!H4</f>
        <v>46054.461357727836</v>
      </c>
      <c r="I4" s="1">
        <f>'P-6 Full COS'!I4</f>
        <v>4409184.862751564</v>
      </c>
      <c r="J4" s="1">
        <f>'P-6 Full COS'!J4</f>
        <v>1448198.4987403906</v>
      </c>
      <c r="K4" s="1">
        <f>'P-6 Full COS'!K4</f>
        <v>254016.76075269704</v>
      </c>
      <c r="L4" s="1">
        <f>'P-6 Full COS'!L4</f>
        <v>56425293.997110382</v>
      </c>
      <c r="M4" s="1">
        <f>'P-6 Full COS'!M4</f>
        <v>18652002.927265324</v>
      </c>
      <c r="N4" s="1">
        <f>'P-6 Full COS'!N4</f>
        <v>7909360.1927168639</v>
      </c>
      <c r="O4" s="1">
        <f>'P-6 Full COS'!O4</f>
        <v>480644.45716244204</v>
      </c>
      <c r="P4" s="1">
        <f>'P-6 Full COS'!P4</f>
        <v>1025244.1533354888</v>
      </c>
      <c r="Q4" s="1">
        <f>'P-6 Full COS'!Q4</f>
        <v>9658147.4756587613</v>
      </c>
      <c r="R4" s="1">
        <f>'P-6 Full COS'!R4</f>
        <v>30680.740324043032</v>
      </c>
      <c r="S4" s="1">
        <f>'P-6 Full COS'!S4</f>
        <v>8187144.3947837669</v>
      </c>
      <c r="T4" s="28">
        <f>'P-6 Full COS'!T4</f>
        <v>142793.26923075636</v>
      </c>
    </row>
    <row r="5" spans="1:21" x14ac:dyDescent="0.2">
      <c r="A5" s="4">
        <f t="shared" ref="A5:A30" si="0">A4+1</f>
        <v>3</v>
      </c>
      <c r="B5" s="35" t="s">
        <v>57</v>
      </c>
      <c r="C5" s="27">
        <f>SUM(D5:T5)</f>
        <v>59951732.392901823</v>
      </c>
      <c r="D5" s="27">
        <f>'P-6 Full COS'!D5</f>
        <v>33765642.55611258</v>
      </c>
      <c r="E5" s="27">
        <f>'P-6 Full COS'!E5</f>
        <v>3090064.4089648165</v>
      </c>
      <c r="F5" s="27">
        <f>'P-6 Full COS'!F5</f>
        <v>25292.12204241403</v>
      </c>
      <c r="G5" s="27">
        <f>'P-6 Full COS'!G5</f>
        <v>25428.336086380306</v>
      </c>
      <c r="H5" s="27">
        <f>'P-6 Full COS'!H5</f>
        <v>8766.885497036681</v>
      </c>
      <c r="I5" s="27">
        <f>'P-6 Full COS'!I5</f>
        <v>953476.59583351924</v>
      </c>
      <c r="J5" s="27">
        <f>'P-6 Full COS'!J5</f>
        <v>323964.80898199021</v>
      </c>
      <c r="K5" s="27">
        <f>'P-6 Full COS'!K5</f>
        <v>54368.753021935685</v>
      </c>
      <c r="L5" s="27">
        <f>'P-6 Full COS'!L5</f>
        <v>11862871.428623931</v>
      </c>
      <c r="M5" s="27">
        <f>'P-6 Full COS'!M5</f>
        <v>3893360.7716852985</v>
      </c>
      <c r="N5" s="27">
        <f>'P-6 Full COS'!N5</f>
        <v>1786877.4653016478</v>
      </c>
      <c r="O5" s="27">
        <f>'P-6 Full COS'!O5</f>
        <v>18995.933371613661</v>
      </c>
      <c r="P5" s="27">
        <f>'P-6 Full COS'!P5</f>
        <v>228392.17585437448</v>
      </c>
      <c r="Q5" s="27">
        <f>'P-6 Full COS'!Q5</f>
        <v>2144221.5452494211</v>
      </c>
      <c r="R5" s="27">
        <f>'P-6 Full COS'!R5</f>
        <v>5492.2402805415659</v>
      </c>
      <c r="S5" s="27">
        <f>'P-6 Full COS'!S5</f>
        <v>1711014.7441153924</v>
      </c>
      <c r="T5" s="27">
        <f>'P-6 Full COS'!T5</f>
        <v>53501.621878942584</v>
      </c>
    </row>
    <row r="6" spans="1:21" x14ac:dyDescent="0.2">
      <c r="A6" s="4">
        <f t="shared" si="0"/>
        <v>4</v>
      </c>
      <c r="B6" s="35" t="s">
        <v>58</v>
      </c>
      <c r="C6" s="27">
        <f>SUM(D6:T6)</f>
        <v>121255139.33614835</v>
      </c>
      <c r="D6" s="27">
        <f>SUM('P-6 Full COS'!D6:D14)</f>
        <v>74797604.913425639</v>
      </c>
      <c r="E6" s="27">
        <f>SUM('P-6 Full COS'!E6:E14)</f>
        <v>6401039.5835847324</v>
      </c>
      <c r="F6" s="27">
        <f>SUM('P-6 Full COS'!F6:F14)</f>
        <v>398466.38645742321</v>
      </c>
      <c r="G6" s="27">
        <f>SUM('P-6 Full COS'!G6:G14)</f>
        <v>618521.77637831401</v>
      </c>
      <c r="H6" s="27">
        <f>SUM('P-6 Full COS'!H6:H14)</f>
        <v>14387.376164125766</v>
      </c>
      <c r="I6" s="27">
        <f>SUM('P-6 Full COS'!I6:I14)</f>
        <v>2585479.1895767362</v>
      </c>
      <c r="J6" s="27">
        <f>SUM('P-6 Full COS'!J6:J14)</f>
        <v>0</v>
      </c>
      <c r="K6" s="27">
        <f>SUM('P-6 Full COS'!K6:K14)</f>
        <v>161521.13875078352</v>
      </c>
      <c r="L6" s="27">
        <f>SUM('P-6 Full COS'!L6:L14)</f>
        <v>24540330.511634175</v>
      </c>
      <c r="M6" s="27">
        <f>SUM('P-6 Full COS'!M6:M14)</f>
        <v>6978175.777142196</v>
      </c>
      <c r="N6" s="27">
        <f>SUM('P-6 Full COS'!N6:N14)</f>
        <v>0</v>
      </c>
      <c r="O6" s="27">
        <f>SUM('P-6 Full COS'!O6:O14)</f>
        <v>464766.66652347957</v>
      </c>
      <c r="P6" s="27">
        <f>SUM('P-6 Full COS'!P6:P14)</f>
        <v>0</v>
      </c>
      <c r="Q6" s="27">
        <f>SUM('P-6 Full COS'!Q6:Q14)</f>
        <v>0</v>
      </c>
      <c r="R6" s="27">
        <f>SUM('P-6 Full COS'!R6:R14)</f>
        <v>113313.61667976136</v>
      </c>
      <c r="S6" s="27">
        <f>SUM('P-6 Full COS'!S6:S14)</f>
        <v>3830204.2438301458</v>
      </c>
      <c r="T6" s="27">
        <f>SUM('P-6 Full COS'!T6:T14)</f>
        <v>351328.15600085346</v>
      </c>
      <c r="U6" s="21"/>
    </row>
    <row r="7" spans="1:21" x14ac:dyDescent="0.2">
      <c r="A7" s="4">
        <f t="shared" si="0"/>
        <v>5</v>
      </c>
      <c r="B7" s="1" t="s">
        <v>59</v>
      </c>
      <c r="C7" s="8">
        <f t="shared" ref="C7:T7" si="1">SUM(C4:C6)</f>
        <v>453565238.06597626</v>
      </c>
      <c r="D7" s="8">
        <f t="shared" si="1"/>
        <v>258428280.24719089</v>
      </c>
      <c r="E7" s="8">
        <f t="shared" si="1"/>
        <v>22588091.414372087</v>
      </c>
      <c r="F7" s="8">
        <f t="shared" si="1"/>
        <v>501510.20608454361</v>
      </c>
      <c r="G7" s="8">
        <f t="shared" si="1"/>
        <v>1293778.3611405571</v>
      </c>
      <c r="H7" s="8">
        <f t="shared" si="1"/>
        <v>69208.723018890276</v>
      </c>
      <c r="I7" s="8">
        <f t="shared" si="1"/>
        <v>7948140.6481618192</v>
      </c>
      <c r="J7" s="8">
        <f t="shared" si="1"/>
        <v>1772163.3077223809</v>
      </c>
      <c r="K7" s="8">
        <f t="shared" si="1"/>
        <v>469906.65252541623</v>
      </c>
      <c r="L7" s="8">
        <f t="shared" si="1"/>
        <v>92828495.937368482</v>
      </c>
      <c r="M7" s="8">
        <f t="shared" si="1"/>
        <v>29523539.476092819</v>
      </c>
      <c r="N7" s="8">
        <f t="shared" si="1"/>
        <v>9696237.6580185108</v>
      </c>
      <c r="O7" s="8">
        <f t="shared" si="1"/>
        <v>964407.05705753528</v>
      </c>
      <c r="P7" s="8">
        <f t="shared" si="1"/>
        <v>1253636.3291898633</v>
      </c>
      <c r="Q7" s="8">
        <f t="shared" si="1"/>
        <v>11802369.020908182</v>
      </c>
      <c r="R7" s="8">
        <f t="shared" si="1"/>
        <v>149486.59728434595</v>
      </c>
      <c r="S7" s="8">
        <f t="shared" si="1"/>
        <v>13728363.382729305</v>
      </c>
      <c r="T7" s="8">
        <f t="shared" si="1"/>
        <v>547623.04711055243</v>
      </c>
    </row>
    <row r="8" spans="1:21" x14ac:dyDescent="0.2">
      <c r="A8" s="4">
        <f t="shared" si="0"/>
        <v>6</v>
      </c>
      <c r="B8" s="1" t="s">
        <v>60</v>
      </c>
      <c r="C8" s="27">
        <f t="shared" ref="C8" si="2">SUM(D8:T8)</f>
        <v>63542884.604552008</v>
      </c>
      <c r="D8" s="27">
        <f>'P-6 Full COS'!D20</f>
        <v>28813836.190048844</v>
      </c>
      <c r="E8" s="27">
        <f>'P-6 Full COS'!E20</f>
        <v>3049423.1268510227</v>
      </c>
      <c r="F8" s="27">
        <f>'P-6 Full COS'!F20</f>
        <v>43849.083099975549</v>
      </c>
      <c r="G8" s="27">
        <f>'P-6 Full COS'!G20</f>
        <v>374681.03914216242</v>
      </c>
      <c r="H8" s="27">
        <f>'P-6 Full COS'!H20</f>
        <v>19883.179335333312</v>
      </c>
      <c r="I8" s="27">
        <f>'P-6 Full COS'!I20</f>
        <v>1658596.526347969</v>
      </c>
      <c r="J8" s="27">
        <f>'P-6 Full COS'!J20</f>
        <v>437601.97488607274</v>
      </c>
      <c r="K8" s="27">
        <f>'P-6 Full COS'!K20</f>
        <v>43639.259727536875</v>
      </c>
      <c r="L8" s="27">
        <f>'P-6 Full COS'!L20</f>
        <v>14566871.132191256</v>
      </c>
      <c r="M8" s="27">
        <f>'P-6 Full COS'!M20</f>
        <v>5891618.5839926517</v>
      </c>
      <c r="N8" s="27">
        <f>'P-6 Full COS'!N20</f>
        <v>3078804.0777728935</v>
      </c>
      <c r="O8" s="27">
        <f>'P-6 Full COS'!O20</f>
        <v>278468.7608900413</v>
      </c>
      <c r="P8" s="27">
        <f>'P-6 Full COS'!P20</f>
        <v>233963.31010867612</v>
      </c>
      <c r="Q8" s="27">
        <f>'P-6 Full COS'!Q20</f>
        <v>3008755.2283850391</v>
      </c>
      <c r="R8" s="27">
        <f>'P-6 Full COS'!R20</f>
        <v>16729.582154154665</v>
      </c>
      <c r="S8" s="27">
        <f>'P-6 Full COS'!S20</f>
        <v>1957464.9204859277</v>
      </c>
      <c r="T8" s="27">
        <f>'P-6 Full COS'!T20</f>
        <v>68698.629132440634</v>
      </c>
    </row>
    <row r="9" spans="1:21" x14ac:dyDescent="0.2">
      <c r="A9" s="4">
        <f t="shared" si="0"/>
        <v>7</v>
      </c>
      <c r="B9" s="4" t="s">
        <v>61</v>
      </c>
      <c r="C9" s="20">
        <f t="shared" ref="C9" si="3">SUM(D9:T9)</f>
        <v>53159535.182426214</v>
      </c>
      <c r="D9" s="20">
        <f>'P-6 Full COS'!D31</f>
        <v>38084167.755522072</v>
      </c>
      <c r="E9" s="20">
        <f>'P-6 Full COS'!E31</f>
        <v>4157844.0164263528</v>
      </c>
      <c r="F9" s="20">
        <f>'P-6 Full COS'!F31</f>
        <v>63058.924321259692</v>
      </c>
      <c r="G9" s="20">
        <f>'P-6 Full COS'!G31</f>
        <v>1366492.9653291979</v>
      </c>
      <c r="H9" s="20">
        <f>'P-6 Full COS'!H31</f>
        <v>8204.540655922312</v>
      </c>
      <c r="I9" s="20">
        <f>'P-6 Full COS'!I31</f>
        <v>455286.02260558924</v>
      </c>
      <c r="J9" s="20">
        <f>'P-6 Full COS'!J31</f>
        <v>258.6409033766667</v>
      </c>
      <c r="K9" s="20">
        <f>'P-6 Full COS'!K31</f>
        <v>38749.643924343902</v>
      </c>
      <c r="L9" s="20">
        <f>'P-6 Full COS'!L31</f>
        <v>5320172.8623536797</v>
      </c>
      <c r="M9" s="20">
        <f>'P-6 Full COS'!M31</f>
        <v>1376036.5801668605</v>
      </c>
      <c r="N9" s="20">
        <f>'P-6 Full COS'!N31</f>
        <v>1238.7771594306078</v>
      </c>
      <c r="O9" s="20">
        <f>'P-6 Full COS'!O31</f>
        <v>1375031.9682441358</v>
      </c>
      <c r="P9" s="20">
        <f>'P-6 Full COS'!P31</f>
        <v>226.08648555949145</v>
      </c>
      <c r="Q9" s="20">
        <f>'P-6 Full COS'!Q31</f>
        <v>1575.1723949419347</v>
      </c>
      <c r="R9" s="20">
        <f>'P-6 Full COS'!R31</f>
        <v>9668.2588395349485</v>
      </c>
      <c r="S9" s="20">
        <f>'P-6 Full COS'!S31</f>
        <v>719980.82211987127</v>
      </c>
      <c r="T9" s="20">
        <f>'P-6 Full COS'!T31</f>
        <v>181542.14497409298</v>
      </c>
    </row>
    <row r="10" spans="1:21" x14ac:dyDescent="0.2">
      <c r="A10" s="4">
        <f t="shared" si="0"/>
        <v>8</v>
      </c>
      <c r="B10" s="4" t="s">
        <v>63</v>
      </c>
      <c r="C10" s="1">
        <f t="shared" ref="C10:T10" si="4">SUM(C7,C8,C9)</f>
        <v>570267657.85295451</v>
      </c>
      <c r="D10" s="1">
        <f t="shared" si="4"/>
        <v>325326284.19276184</v>
      </c>
      <c r="E10" s="1">
        <f t="shared" si="4"/>
        <v>29795358.557649463</v>
      </c>
      <c r="F10" s="1">
        <f t="shared" si="4"/>
        <v>608418.21350577893</v>
      </c>
      <c r="G10" s="1">
        <f t="shared" si="4"/>
        <v>3034952.3656119173</v>
      </c>
      <c r="H10" s="1">
        <f t="shared" si="4"/>
        <v>97296.443010145915</v>
      </c>
      <c r="I10" s="1">
        <f t="shared" si="4"/>
        <v>10062023.197115377</v>
      </c>
      <c r="J10" s="1">
        <f t="shared" si="4"/>
        <v>2210023.9235118302</v>
      </c>
      <c r="K10" s="1">
        <f t="shared" si="4"/>
        <v>552295.55617729702</v>
      </c>
      <c r="L10" s="1">
        <f t="shared" si="4"/>
        <v>112715539.93191342</v>
      </c>
      <c r="M10" s="1">
        <f t="shared" si="4"/>
        <v>36791194.640252329</v>
      </c>
      <c r="N10" s="1">
        <f t="shared" si="4"/>
        <v>12776280.512950834</v>
      </c>
      <c r="O10" s="1">
        <f t="shared" si="4"/>
        <v>2617907.7861917121</v>
      </c>
      <c r="P10" s="1">
        <f t="shared" si="4"/>
        <v>1487825.725784099</v>
      </c>
      <c r="Q10" s="1">
        <f t="shared" si="4"/>
        <v>14812699.421688164</v>
      </c>
      <c r="R10" s="1">
        <f t="shared" si="4"/>
        <v>175884.43827803555</v>
      </c>
      <c r="S10" s="1">
        <f t="shared" si="4"/>
        <v>16405809.125335103</v>
      </c>
      <c r="T10" s="28">
        <f t="shared" si="4"/>
        <v>797863.82121708605</v>
      </c>
    </row>
    <row r="11" spans="1:21" ht="16.5" x14ac:dyDescent="0.2">
      <c r="A11" s="4">
        <f t="shared" si="0"/>
        <v>9</v>
      </c>
      <c r="B11" s="48" t="s">
        <v>128</v>
      </c>
      <c r="C11" s="27">
        <f t="shared" ref="C11" si="5">SUM(D11:T11)</f>
        <v>0</v>
      </c>
      <c r="D11" s="27">
        <f>COVID19!B6</f>
        <v>0</v>
      </c>
      <c r="E11" s="27">
        <f>COVID19!C6</f>
        <v>0</v>
      </c>
      <c r="F11" s="27">
        <f>COVID19!D6</f>
        <v>0</v>
      </c>
      <c r="G11" s="27">
        <f>COVID19!E6</f>
        <v>0</v>
      </c>
      <c r="H11" s="27">
        <f>COVID19!F6</f>
        <v>0</v>
      </c>
      <c r="I11" s="27">
        <f>COVID19!G6</f>
        <v>0</v>
      </c>
      <c r="J11" s="27">
        <f>COVID19!H6</f>
        <v>0</v>
      </c>
      <c r="K11" s="27">
        <f>COVID19!I6</f>
        <v>0</v>
      </c>
      <c r="L11" s="27">
        <f>COVID19!J6</f>
        <v>0</v>
      </c>
      <c r="M11" s="27">
        <f>COVID19!K6</f>
        <v>0</v>
      </c>
      <c r="N11" s="27">
        <f>COVID19!L6</f>
        <v>0</v>
      </c>
      <c r="O11" s="27">
        <f>COVID19!M6</f>
        <v>0</v>
      </c>
      <c r="P11" s="27">
        <f>COVID19!N6</f>
        <v>0</v>
      </c>
      <c r="Q11" s="27">
        <f>COVID19!O6</f>
        <v>0</v>
      </c>
      <c r="R11" s="27">
        <f>COVID19!P6</f>
        <v>0</v>
      </c>
      <c r="S11" s="27">
        <f>COVID19!Q6</f>
        <v>0</v>
      </c>
      <c r="T11" s="27">
        <f>COVID19!R6</f>
        <v>0</v>
      </c>
    </row>
    <row r="12" spans="1:21" ht="16.5" x14ac:dyDescent="0.2">
      <c r="A12" s="4">
        <f t="shared" si="0"/>
        <v>10</v>
      </c>
      <c r="B12" s="4" t="s">
        <v>123</v>
      </c>
      <c r="C12" s="20">
        <f>SUM(D12:T12)</f>
        <v>265341.66291123407</v>
      </c>
      <c r="D12" s="20">
        <f>D29*(($C$10+$C$29)/($C$14+$C$29)-1)</f>
        <v>147387.89262660695</v>
      </c>
      <c r="E12" s="20">
        <f t="shared" ref="E12:T12" si="6">E29*(($C$10+$C$29)/($C$14+$C$29)-1)</f>
        <v>12543.723139945903</v>
      </c>
      <c r="F12" s="20">
        <f t="shared" si="6"/>
        <v>0</v>
      </c>
      <c r="G12" s="20">
        <f t="shared" si="6"/>
        <v>0</v>
      </c>
      <c r="H12" s="20">
        <f t="shared" si="6"/>
        <v>34.26746990800121</v>
      </c>
      <c r="I12" s="20">
        <f t="shared" si="6"/>
        <v>4205.6973607040618</v>
      </c>
      <c r="J12" s="20">
        <f t="shared" si="6"/>
        <v>1366.6309177315882</v>
      </c>
      <c r="K12" s="20">
        <f t="shared" si="6"/>
        <v>255.76869467093272</v>
      </c>
      <c r="L12" s="20">
        <f t="shared" si="6"/>
        <v>55761.617470115576</v>
      </c>
      <c r="M12" s="20">
        <f t="shared" si="6"/>
        <v>18131.131994673742</v>
      </c>
      <c r="N12" s="20">
        <f t="shared" si="6"/>
        <v>7308.1287877545374</v>
      </c>
      <c r="O12" s="20">
        <f t="shared" si="6"/>
        <v>0</v>
      </c>
      <c r="P12" s="20">
        <f t="shared" si="6"/>
        <v>905.61130507342182</v>
      </c>
      <c r="Q12" s="20">
        <f t="shared" si="6"/>
        <v>9225.686857601766</v>
      </c>
      <c r="R12" s="20">
        <f t="shared" si="6"/>
        <v>3.0028605220505593</v>
      </c>
      <c r="S12" s="20">
        <f t="shared" si="6"/>
        <v>8145.2051530118097</v>
      </c>
      <c r="T12" s="20">
        <f t="shared" si="6"/>
        <v>67.298272913742679</v>
      </c>
    </row>
    <row r="13" spans="1:21" x14ac:dyDescent="0.2">
      <c r="A13" s="4">
        <f t="shared" si="0"/>
        <v>11</v>
      </c>
      <c r="B13" s="4" t="s">
        <v>64</v>
      </c>
      <c r="C13" s="1">
        <f>C10-C12-C11</f>
        <v>570002316.19004333</v>
      </c>
      <c r="D13" s="1">
        <f t="shared" ref="D13:T13" si="7">D10-D12-D11</f>
        <v>325178896.30013525</v>
      </c>
      <c r="E13" s="1">
        <f t="shared" si="7"/>
        <v>29782814.834509518</v>
      </c>
      <c r="F13" s="1">
        <f t="shared" si="7"/>
        <v>608418.21350577893</v>
      </c>
      <c r="G13" s="1">
        <f t="shared" si="7"/>
        <v>3034952.3656119173</v>
      </c>
      <c r="H13" s="1">
        <f t="shared" si="7"/>
        <v>97262.17554023792</v>
      </c>
      <c r="I13" s="1">
        <f t="shared" si="7"/>
        <v>10057817.499754673</v>
      </c>
      <c r="J13" s="1">
        <f t="shared" si="7"/>
        <v>2208657.2925940985</v>
      </c>
      <c r="K13" s="1">
        <f t="shared" si="7"/>
        <v>552039.78748262604</v>
      </c>
      <c r="L13" s="1">
        <f t="shared" si="7"/>
        <v>112659778.31444331</v>
      </c>
      <c r="M13" s="1">
        <f t="shared" si="7"/>
        <v>36773063.508257657</v>
      </c>
      <c r="N13" s="1">
        <f t="shared" si="7"/>
        <v>12768972.38416308</v>
      </c>
      <c r="O13" s="1">
        <f t="shared" si="7"/>
        <v>2617907.7861917121</v>
      </c>
      <c r="P13" s="1">
        <f t="shared" si="7"/>
        <v>1486920.1144790256</v>
      </c>
      <c r="Q13" s="1">
        <f t="shared" si="7"/>
        <v>14803473.734830562</v>
      </c>
      <c r="R13" s="1">
        <f t="shared" si="7"/>
        <v>175881.43541751351</v>
      </c>
      <c r="S13" s="1">
        <f t="shared" si="7"/>
        <v>16397663.92018209</v>
      </c>
      <c r="T13" s="1">
        <f t="shared" si="7"/>
        <v>797796.52294417226</v>
      </c>
    </row>
    <row r="14" spans="1:21" ht="27" customHeight="1" x14ac:dyDescent="0.2">
      <c r="A14" s="4">
        <f t="shared" si="0"/>
        <v>12</v>
      </c>
      <c r="B14" s="19" t="s">
        <v>179</v>
      </c>
      <c r="C14" s="1">
        <f>SUM(D14:T14)</f>
        <v>534574121</v>
      </c>
      <c r="D14" s="1">
        <v>273638830</v>
      </c>
      <c r="E14" s="1">
        <v>33319685</v>
      </c>
      <c r="F14" s="1">
        <v>462980</v>
      </c>
      <c r="G14" s="1">
        <v>4046620</v>
      </c>
      <c r="H14" s="1">
        <v>95204</v>
      </c>
      <c r="I14" s="1">
        <v>10102350</v>
      </c>
      <c r="J14" s="1">
        <v>1830063</v>
      </c>
      <c r="K14" s="1">
        <v>423413</v>
      </c>
      <c r="L14" s="1">
        <v>125005740</v>
      </c>
      <c r="M14" s="1">
        <v>36453034</v>
      </c>
      <c r="N14" s="1">
        <v>10964770</v>
      </c>
      <c r="O14" s="1">
        <v>2932614</v>
      </c>
      <c r="P14" s="1">
        <v>1191760</v>
      </c>
      <c r="Q14" s="1">
        <v>14373004</v>
      </c>
      <c r="R14" s="1">
        <v>132972</v>
      </c>
      <c r="S14" s="1">
        <v>19126500</v>
      </c>
      <c r="T14" s="28">
        <v>474582</v>
      </c>
      <c r="U14" s="4"/>
    </row>
    <row r="15" spans="1:21" ht="23.25" customHeight="1" x14ac:dyDescent="0.25">
      <c r="A15" s="4">
        <f t="shared" si="0"/>
        <v>13</v>
      </c>
      <c r="B15" s="22" t="s">
        <v>77</v>
      </c>
      <c r="C15" s="23">
        <f>C13/C14-1</f>
        <v>6.6273681793218131E-2</v>
      </c>
      <c r="D15" s="23">
        <f t="shared" ref="D15:T15" si="8">D13/D14-1</f>
        <v>0.18835070410195542</v>
      </c>
      <c r="E15" s="23">
        <f t="shared" si="8"/>
        <v>-0.10614956790529329</v>
      </c>
      <c r="F15" s="23">
        <f t="shared" si="8"/>
        <v>0.31413498100518145</v>
      </c>
      <c r="G15" s="23">
        <f t="shared" si="8"/>
        <v>-0.25000312220769005</v>
      </c>
      <c r="H15" s="23">
        <f t="shared" si="8"/>
        <v>2.1618582625077876E-2</v>
      </c>
      <c r="I15" s="23">
        <f t="shared" si="8"/>
        <v>-4.4081327854733621E-3</v>
      </c>
      <c r="J15" s="23">
        <f t="shared" si="8"/>
        <v>0.20687500517419255</v>
      </c>
      <c r="K15" s="23">
        <f t="shared" si="8"/>
        <v>0.30378563596919794</v>
      </c>
      <c r="L15" s="23">
        <f t="shared" si="8"/>
        <v>-9.8763158280225305E-2</v>
      </c>
      <c r="M15" s="23">
        <f t="shared" si="8"/>
        <v>8.7792283149232819E-3</v>
      </c>
      <c r="N15" s="23">
        <f t="shared" si="8"/>
        <v>0.16454539257668688</v>
      </c>
      <c r="O15" s="23">
        <f t="shared" si="8"/>
        <v>-0.10731252521071233</v>
      </c>
      <c r="P15" s="23">
        <f t="shared" si="8"/>
        <v>0.24766741162568429</v>
      </c>
      <c r="Q15" s="23">
        <f t="shared" si="8"/>
        <v>2.9949879289713044E-2</v>
      </c>
      <c r="R15" s="23">
        <f t="shared" si="8"/>
        <v>0.32269526981254337</v>
      </c>
      <c r="S15" s="23">
        <f t="shared" si="8"/>
        <v>-0.14267304942451098</v>
      </c>
      <c r="T15" s="23">
        <f t="shared" si="8"/>
        <v>0.68105095208872712</v>
      </c>
    </row>
    <row r="16" spans="1:21" ht="28.5" customHeight="1" x14ac:dyDescent="0.2">
      <c r="A16" s="4">
        <f t="shared" si="0"/>
        <v>14</v>
      </c>
      <c r="B16" s="4" t="s">
        <v>124</v>
      </c>
      <c r="C16" s="29"/>
      <c r="D16" s="32">
        <v>2</v>
      </c>
      <c r="E16" s="32">
        <v>1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1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1</v>
      </c>
      <c r="T16" s="32">
        <v>2</v>
      </c>
    </row>
    <row r="17" spans="1:21" x14ac:dyDescent="0.2">
      <c r="A17" s="4">
        <f t="shared" si="0"/>
        <v>15</v>
      </c>
      <c r="B17" s="19" t="s">
        <v>65</v>
      </c>
      <c r="C17" s="26"/>
      <c r="D17" s="34">
        <f t="shared" ref="D17:S17" si="9">IF(D16=0,D15,IF(D16=1,D15*50%,IF(D16=2,MIN($C$15*1.5,D15),MIN($C$15*2,D15))))</f>
        <v>9.9410522689827197E-2</v>
      </c>
      <c r="E17" s="34">
        <f t="shared" si="9"/>
        <v>-5.3074783952646643E-2</v>
      </c>
      <c r="F17" s="34">
        <f t="shared" si="9"/>
        <v>0.31413498100518145</v>
      </c>
      <c r="G17" s="34">
        <f t="shared" si="9"/>
        <v>-0.25000312220769005</v>
      </c>
      <c r="H17" s="34">
        <f t="shared" si="9"/>
        <v>2.1618582625077876E-2</v>
      </c>
      <c r="I17" s="34">
        <f t="shared" si="9"/>
        <v>-4.4081327854733621E-3</v>
      </c>
      <c r="J17" s="34">
        <f t="shared" si="9"/>
        <v>0.20687500517419255</v>
      </c>
      <c r="K17" s="34">
        <f t="shared" si="9"/>
        <v>0.30378563596919794</v>
      </c>
      <c r="L17" s="34">
        <f t="shared" si="9"/>
        <v>-4.9381579140112652E-2</v>
      </c>
      <c r="M17" s="34">
        <f t="shared" si="9"/>
        <v>8.7792283149232819E-3</v>
      </c>
      <c r="N17" s="34">
        <f t="shared" si="9"/>
        <v>0.16454539257668688</v>
      </c>
      <c r="O17" s="34">
        <f t="shared" si="9"/>
        <v>-0.10731252521071233</v>
      </c>
      <c r="P17" s="34">
        <f t="shared" si="9"/>
        <v>0.24766741162568429</v>
      </c>
      <c r="Q17" s="34">
        <f t="shared" si="9"/>
        <v>2.9949879289713044E-2</v>
      </c>
      <c r="R17" s="34">
        <f t="shared" si="9"/>
        <v>0.32269526981254337</v>
      </c>
      <c r="S17" s="34">
        <f t="shared" si="9"/>
        <v>-7.1336524712255489E-2</v>
      </c>
      <c r="T17" s="34">
        <f>IF(T16=0,T15,IF(T16=1,T15*50%,IF(T16=2,MIN($C$15*1.5,T15),MIN($C$15*2,T15))))</f>
        <v>9.9410522689827197E-2</v>
      </c>
    </row>
    <row r="18" spans="1:21" x14ac:dyDescent="0.2">
      <c r="A18" s="4">
        <f t="shared" si="0"/>
        <v>16</v>
      </c>
      <c r="B18" s="19" t="s">
        <v>66</v>
      </c>
      <c r="C18" s="30">
        <f>SUM(D18:T18)</f>
        <v>554694626.89560819</v>
      </c>
      <c r="D18" s="25">
        <f t="shared" ref="D18:T18" si="10">D14*(1+D17)</f>
        <v>300841409.11853278</v>
      </c>
      <c r="E18" s="25">
        <f t="shared" si="10"/>
        <v>31551249.917254757</v>
      </c>
      <c r="F18" s="25">
        <f t="shared" si="10"/>
        <v>608418.21350577893</v>
      </c>
      <c r="G18" s="25">
        <f t="shared" si="10"/>
        <v>3034952.3656119173</v>
      </c>
      <c r="H18" s="25">
        <f t="shared" si="10"/>
        <v>97262.17554023792</v>
      </c>
      <c r="I18" s="25">
        <f t="shared" si="10"/>
        <v>10057817.499754673</v>
      </c>
      <c r="J18" s="25">
        <f t="shared" si="10"/>
        <v>2208657.2925940985</v>
      </c>
      <c r="K18" s="25">
        <f t="shared" si="10"/>
        <v>552039.78748262604</v>
      </c>
      <c r="L18" s="25">
        <f t="shared" si="10"/>
        <v>118832759.15722166</v>
      </c>
      <c r="M18" s="25">
        <f t="shared" si="10"/>
        <v>36773063.508257665</v>
      </c>
      <c r="N18" s="25">
        <f t="shared" si="10"/>
        <v>12768972.38416308</v>
      </c>
      <c r="O18" s="25">
        <f t="shared" si="10"/>
        <v>2617907.7861917121</v>
      </c>
      <c r="P18" s="25">
        <f t="shared" si="10"/>
        <v>1486920.1144790256</v>
      </c>
      <c r="Q18" s="25">
        <f t="shared" si="10"/>
        <v>14803473.734830562</v>
      </c>
      <c r="R18" s="25">
        <f t="shared" si="10"/>
        <v>175881.43541751351</v>
      </c>
      <c r="S18" s="25">
        <f t="shared" si="10"/>
        <v>17762081.960091047</v>
      </c>
      <c r="T18" s="25">
        <f t="shared" si="10"/>
        <v>521760.44467918359</v>
      </c>
    </row>
    <row r="19" spans="1:21" x14ac:dyDescent="0.2">
      <c r="A19" s="4">
        <f t="shared" si="0"/>
        <v>17</v>
      </c>
      <c r="B19" s="24" t="s">
        <v>69</v>
      </c>
      <c r="C19" s="31">
        <f>$C$13-C18</f>
        <v>15307689.294435143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9"/>
      <c r="R19" s="29"/>
      <c r="S19" s="29"/>
      <c r="T19" s="29"/>
    </row>
    <row r="20" spans="1:21" ht="27" customHeight="1" x14ac:dyDescent="0.2">
      <c r="A20" s="4">
        <f t="shared" si="0"/>
        <v>18</v>
      </c>
      <c r="B20" s="24" t="s">
        <v>67</v>
      </c>
      <c r="C20" s="30">
        <f>SUM(D20:T20)</f>
        <v>554694626.89560819</v>
      </c>
      <c r="D20" s="25">
        <f t="shared" ref="D20:T20" si="11">IF(OR(D17=$C$17,AND(D17&lt;$C$17,D17&gt;0)),0,D18)</f>
        <v>300841409.11853278</v>
      </c>
      <c r="E20" s="25">
        <f t="shared" si="11"/>
        <v>31551249.917254757</v>
      </c>
      <c r="F20" s="25">
        <f t="shared" si="11"/>
        <v>608418.21350577893</v>
      </c>
      <c r="G20" s="25">
        <f t="shared" si="11"/>
        <v>3034952.3656119173</v>
      </c>
      <c r="H20" s="25">
        <f t="shared" si="11"/>
        <v>97262.17554023792</v>
      </c>
      <c r="I20" s="25">
        <f t="shared" si="11"/>
        <v>10057817.499754673</v>
      </c>
      <c r="J20" s="25">
        <f t="shared" si="11"/>
        <v>2208657.2925940985</v>
      </c>
      <c r="K20" s="25">
        <f t="shared" si="11"/>
        <v>552039.78748262604</v>
      </c>
      <c r="L20" s="25">
        <f t="shared" si="11"/>
        <v>118832759.15722166</v>
      </c>
      <c r="M20" s="25">
        <f t="shared" si="11"/>
        <v>36773063.508257665</v>
      </c>
      <c r="N20" s="25">
        <f t="shared" si="11"/>
        <v>12768972.38416308</v>
      </c>
      <c r="O20" s="25">
        <f t="shared" si="11"/>
        <v>2617907.7861917121</v>
      </c>
      <c r="P20" s="25">
        <f t="shared" si="11"/>
        <v>1486920.1144790256</v>
      </c>
      <c r="Q20" s="25">
        <f t="shared" si="11"/>
        <v>14803473.734830562</v>
      </c>
      <c r="R20" s="25">
        <f t="shared" si="11"/>
        <v>175881.43541751351</v>
      </c>
      <c r="S20" s="25">
        <f t="shared" si="11"/>
        <v>17762081.960091047</v>
      </c>
      <c r="T20" s="25">
        <f t="shared" si="11"/>
        <v>521760.44467918359</v>
      </c>
    </row>
    <row r="21" spans="1:21" x14ac:dyDescent="0.2">
      <c r="A21" s="4">
        <f t="shared" si="0"/>
        <v>19</v>
      </c>
      <c r="B21" s="24" t="s">
        <v>68</v>
      </c>
      <c r="C21" s="30">
        <f>SUM(D21:T21)</f>
        <v>15307689.294435143</v>
      </c>
      <c r="D21" s="25">
        <f t="shared" ref="D21:T21" si="12">($C$19*D20/$C$20)</f>
        <v>8302201.9583276566</v>
      </c>
      <c r="E21" s="25">
        <f t="shared" si="12"/>
        <v>870707.42561078223</v>
      </c>
      <c r="F21" s="25">
        <f t="shared" si="12"/>
        <v>16790.277968880586</v>
      </c>
      <c r="G21" s="25">
        <f t="shared" si="12"/>
        <v>83754.385897344269</v>
      </c>
      <c r="H21" s="25">
        <f t="shared" si="12"/>
        <v>2684.1059766583435</v>
      </c>
      <c r="I21" s="25">
        <f t="shared" si="12"/>
        <v>277561.63085270382</v>
      </c>
      <c r="J21" s="25">
        <f t="shared" si="12"/>
        <v>60951.445991348352</v>
      </c>
      <c r="K21" s="25">
        <f t="shared" si="12"/>
        <v>15234.42473608167</v>
      </c>
      <c r="L21" s="25">
        <f t="shared" si="12"/>
        <v>3279380.8827023888</v>
      </c>
      <c r="M21" s="25">
        <f t="shared" si="12"/>
        <v>1014811.7600116533</v>
      </c>
      <c r="N21" s="25">
        <f t="shared" si="12"/>
        <v>352380.30510574381</v>
      </c>
      <c r="O21" s="25">
        <f t="shared" si="12"/>
        <v>72245.370784972663</v>
      </c>
      <c r="P21" s="25">
        <f t="shared" si="12"/>
        <v>41033.949157712806</v>
      </c>
      <c r="Q21" s="25">
        <f t="shared" si="12"/>
        <v>408525.63811432838</v>
      </c>
      <c r="R21" s="25">
        <f t="shared" si="12"/>
        <v>4853.7307474897307</v>
      </c>
      <c r="S21" s="25">
        <f t="shared" si="12"/>
        <v>490173.18481892446</v>
      </c>
      <c r="T21" s="25">
        <f t="shared" si="12"/>
        <v>14398.817630476846</v>
      </c>
    </row>
    <row r="22" spans="1:21" x14ac:dyDescent="0.2">
      <c r="A22" s="4">
        <f t="shared" si="0"/>
        <v>20</v>
      </c>
      <c r="B22" s="24" t="s">
        <v>70</v>
      </c>
      <c r="C22" s="37">
        <f>SUM(D22:T22)</f>
        <v>570002316.19004345</v>
      </c>
      <c r="D22" s="38">
        <f t="shared" ref="D22:T22" si="13">D18+D21</f>
        <v>309143611.07686043</v>
      </c>
      <c r="E22" s="38">
        <f t="shared" si="13"/>
        <v>32421957.342865538</v>
      </c>
      <c r="F22" s="38">
        <f t="shared" si="13"/>
        <v>625208.49147465953</v>
      </c>
      <c r="G22" s="38">
        <f t="shared" si="13"/>
        <v>3118706.7515092618</v>
      </c>
      <c r="H22" s="38">
        <f t="shared" si="13"/>
        <v>99946.28151689627</v>
      </c>
      <c r="I22" s="38">
        <f t="shared" si="13"/>
        <v>10335379.130607376</v>
      </c>
      <c r="J22" s="38">
        <f t="shared" si="13"/>
        <v>2269608.738585447</v>
      </c>
      <c r="K22" s="38">
        <f t="shared" si="13"/>
        <v>567274.21221870766</v>
      </c>
      <c r="L22" s="38">
        <f t="shared" si="13"/>
        <v>122112140.03992406</v>
      </c>
      <c r="M22" s="38">
        <f t="shared" si="13"/>
        <v>37787875.268269315</v>
      </c>
      <c r="N22" s="38">
        <f t="shared" si="13"/>
        <v>13121352.689268824</v>
      </c>
      <c r="O22" s="38">
        <f t="shared" si="13"/>
        <v>2690153.1569766849</v>
      </c>
      <c r="P22" s="38">
        <f t="shared" si="13"/>
        <v>1527954.0636367383</v>
      </c>
      <c r="Q22" s="38">
        <f t="shared" si="13"/>
        <v>15211999.37294489</v>
      </c>
      <c r="R22" s="38">
        <f t="shared" si="13"/>
        <v>180735.16616500323</v>
      </c>
      <c r="S22" s="38">
        <f t="shared" si="13"/>
        <v>18252255.14490997</v>
      </c>
      <c r="T22" s="38">
        <f t="shared" si="13"/>
        <v>536159.26230966044</v>
      </c>
    </row>
    <row r="23" spans="1:21" s="41" customFormat="1" ht="28.5" customHeight="1" x14ac:dyDescent="0.25">
      <c r="A23" s="41">
        <f t="shared" si="0"/>
        <v>21</v>
      </c>
      <c r="B23" s="22" t="s">
        <v>71</v>
      </c>
      <c r="C23" s="42">
        <f t="shared" ref="C23:T23" si="14">C22/C14-1</f>
        <v>6.6273681793218353E-2</v>
      </c>
      <c r="D23" s="42">
        <f t="shared" si="14"/>
        <v>0.1297505221640527</v>
      </c>
      <c r="E23" s="42">
        <f t="shared" si="14"/>
        <v>-2.6942861468662205E-2</v>
      </c>
      <c r="F23" s="42">
        <f t="shared" si="14"/>
        <v>0.35040064684146088</v>
      </c>
      <c r="G23" s="42">
        <f t="shared" si="14"/>
        <v>-0.22930575356488581</v>
      </c>
      <c r="H23" s="42">
        <f t="shared" si="14"/>
        <v>4.9811788547710956E-2</v>
      </c>
      <c r="I23" s="42">
        <f t="shared" si="14"/>
        <v>2.3066824115911322E-2</v>
      </c>
      <c r="J23" s="42">
        <f t="shared" si="14"/>
        <v>0.2401806596742555</v>
      </c>
      <c r="K23" s="42">
        <f t="shared" si="14"/>
        <v>0.33976569500395049</v>
      </c>
      <c r="L23" s="42">
        <f t="shared" si="14"/>
        <v>-2.3147736736536584E-2</v>
      </c>
      <c r="M23" s="42">
        <f t="shared" si="14"/>
        <v>3.6618111630140726E-2</v>
      </c>
      <c r="N23" s="42">
        <f t="shared" si="14"/>
        <v>0.19668289341854162</v>
      </c>
      <c r="O23" s="42">
        <f t="shared" si="14"/>
        <v>-8.2677380324623351E-2</v>
      </c>
      <c r="P23" s="42">
        <f t="shared" si="14"/>
        <v>0.28209879811097727</v>
      </c>
      <c r="Q23" s="42">
        <f t="shared" si="14"/>
        <v>5.8373000727258484E-2</v>
      </c>
      <c r="R23" s="42">
        <f t="shared" si="14"/>
        <v>0.3591971705697683</v>
      </c>
      <c r="S23" s="42">
        <f t="shared" si="14"/>
        <v>-4.5708564300317889E-2</v>
      </c>
      <c r="T23" s="42">
        <f t="shared" si="14"/>
        <v>0.1297505221640527</v>
      </c>
      <c r="U23" s="43"/>
    </row>
    <row r="24" spans="1:21" ht="19.5" customHeight="1" x14ac:dyDescent="0.2">
      <c r="A24" s="4">
        <f t="shared" si="0"/>
        <v>22</v>
      </c>
      <c r="B24" s="24" t="s">
        <v>76</v>
      </c>
      <c r="C24" s="30">
        <f>SUM(D24:T24)</f>
        <v>35428195.190043457</v>
      </c>
      <c r="D24" s="39">
        <f>D22-D14</f>
        <v>35504781.076860428</v>
      </c>
      <c r="E24" s="39">
        <f t="shared" ref="E24:T24" si="15">E22-E14</f>
        <v>-897727.65713446215</v>
      </c>
      <c r="F24" s="39">
        <f t="shared" si="15"/>
        <v>162228.49147465953</v>
      </c>
      <c r="G24" s="39">
        <f t="shared" si="15"/>
        <v>-927913.24849073822</v>
      </c>
      <c r="H24" s="39">
        <f t="shared" si="15"/>
        <v>4742.2815168962697</v>
      </c>
      <c r="I24" s="39">
        <f t="shared" si="15"/>
        <v>233029.13060737588</v>
      </c>
      <c r="J24" s="39">
        <f t="shared" si="15"/>
        <v>439545.73858544696</v>
      </c>
      <c r="K24" s="39">
        <f t="shared" si="15"/>
        <v>143861.21221870766</v>
      </c>
      <c r="L24" s="39">
        <f t="shared" si="15"/>
        <v>-2893599.9600759447</v>
      </c>
      <c r="M24" s="39">
        <f t="shared" si="15"/>
        <v>1334841.2682693154</v>
      </c>
      <c r="N24" s="39">
        <f t="shared" si="15"/>
        <v>2156582.6892688237</v>
      </c>
      <c r="O24" s="39">
        <f t="shared" si="15"/>
        <v>-242460.84302331507</v>
      </c>
      <c r="P24" s="39">
        <f t="shared" si="15"/>
        <v>336194.06363673834</v>
      </c>
      <c r="Q24" s="39">
        <f t="shared" si="15"/>
        <v>838995.37294488959</v>
      </c>
      <c r="R24" s="39">
        <f t="shared" si="15"/>
        <v>47763.166165003233</v>
      </c>
      <c r="S24" s="39">
        <f t="shared" si="15"/>
        <v>-874244.85509002954</v>
      </c>
      <c r="T24" s="39">
        <f t="shared" si="15"/>
        <v>61577.262309660437</v>
      </c>
    </row>
    <row r="25" spans="1:21" x14ac:dyDescent="0.2">
      <c r="A25" s="4">
        <f t="shared" si="0"/>
        <v>23</v>
      </c>
      <c r="B25" s="4" t="s">
        <v>129</v>
      </c>
      <c r="C25" s="27">
        <f t="shared" ref="C25" si="16">SUM(D25:T25)</f>
        <v>0</v>
      </c>
      <c r="D25" s="27">
        <f>D11</f>
        <v>0</v>
      </c>
      <c r="E25" s="27">
        <f t="shared" ref="E25:T25" si="17">E11</f>
        <v>0</v>
      </c>
      <c r="F25" s="27">
        <f t="shared" si="17"/>
        <v>0</v>
      </c>
      <c r="G25" s="27">
        <f t="shared" si="17"/>
        <v>0</v>
      </c>
      <c r="H25" s="27">
        <f t="shared" si="17"/>
        <v>0</v>
      </c>
      <c r="I25" s="27">
        <f t="shared" si="17"/>
        <v>0</v>
      </c>
      <c r="J25" s="27">
        <f t="shared" si="17"/>
        <v>0</v>
      </c>
      <c r="K25" s="27">
        <f t="shared" si="17"/>
        <v>0</v>
      </c>
      <c r="L25" s="27">
        <f t="shared" si="17"/>
        <v>0</v>
      </c>
      <c r="M25" s="27">
        <f t="shared" si="17"/>
        <v>0</v>
      </c>
      <c r="N25" s="27">
        <f t="shared" si="17"/>
        <v>0</v>
      </c>
      <c r="O25" s="27">
        <f t="shared" si="17"/>
        <v>0</v>
      </c>
      <c r="P25" s="27">
        <f t="shared" si="17"/>
        <v>0</v>
      </c>
      <c r="Q25" s="27">
        <f t="shared" si="17"/>
        <v>0</v>
      </c>
      <c r="R25" s="27">
        <f t="shared" si="17"/>
        <v>0</v>
      </c>
      <c r="S25" s="27">
        <f t="shared" si="17"/>
        <v>0</v>
      </c>
      <c r="T25" s="27">
        <f t="shared" si="17"/>
        <v>0</v>
      </c>
    </row>
    <row r="26" spans="1:21" x14ac:dyDescent="0.2">
      <c r="A26" s="4">
        <f t="shared" si="0"/>
        <v>24</v>
      </c>
      <c r="B26" s="24" t="s">
        <v>75</v>
      </c>
      <c r="C26" s="20">
        <f>SUM(D26:T26)</f>
        <v>265341.66291123407</v>
      </c>
      <c r="D26" s="20">
        <f>D12</f>
        <v>147387.89262660695</v>
      </c>
      <c r="E26" s="20">
        <f t="shared" ref="E26:T26" si="18">E12</f>
        <v>12543.723139945903</v>
      </c>
      <c r="F26" s="20">
        <f t="shared" si="18"/>
        <v>0</v>
      </c>
      <c r="G26" s="20">
        <f t="shared" si="18"/>
        <v>0</v>
      </c>
      <c r="H26" s="20">
        <f t="shared" si="18"/>
        <v>34.26746990800121</v>
      </c>
      <c r="I26" s="20">
        <f t="shared" si="18"/>
        <v>4205.6973607040618</v>
      </c>
      <c r="J26" s="20">
        <f t="shared" si="18"/>
        <v>1366.6309177315882</v>
      </c>
      <c r="K26" s="20">
        <f t="shared" si="18"/>
        <v>255.76869467093272</v>
      </c>
      <c r="L26" s="20">
        <f t="shared" si="18"/>
        <v>55761.617470115576</v>
      </c>
      <c r="M26" s="20">
        <f t="shared" si="18"/>
        <v>18131.131994673742</v>
      </c>
      <c r="N26" s="20">
        <f t="shared" si="18"/>
        <v>7308.1287877545374</v>
      </c>
      <c r="O26" s="20">
        <f t="shared" si="18"/>
        <v>0</v>
      </c>
      <c r="P26" s="20">
        <f t="shared" si="18"/>
        <v>905.61130507342182</v>
      </c>
      <c r="Q26" s="20">
        <f t="shared" si="18"/>
        <v>9225.686857601766</v>
      </c>
      <c r="R26" s="20">
        <f t="shared" si="18"/>
        <v>3.0028605220505593</v>
      </c>
      <c r="S26" s="20">
        <f t="shared" si="18"/>
        <v>8145.2051530118097</v>
      </c>
      <c r="T26" s="20">
        <f t="shared" si="18"/>
        <v>67.298272913742679</v>
      </c>
    </row>
    <row r="27" spans="1:21" x14ac:dyDescent="0.2">
      <c r="A27" s="4">
        <f t="shared" si="0"/>
        <v>25</v>
      </c>
      <c r="B27" s="24" t="s">
        <v>72</v>
      </c>
      <c r="C27" s="38">
        <f>SUM(C24:C26)</f>
        <v>35693536.852954693</v>
      </c>
      <c r="D27" s="38">
        <f>SUM(D24:D26)</f>
        <v>35652168.969487034</v>
      </c>
      <c r="E27" s="38">
        <f t="shared" ref="E27:T27" si="19">SUM(E24:E26)</f>
        <v>-885183.93399451626</v>
      </c>
      <c r="F27" s="38">
        <f t="shared" si="19"/>
        <v>162228.49147465953</v>
      </c>
      <c r="G27" s="38">
        <f t="shared" si="19"/>
        <v>-927913.24849073822</v>
      </c>
      <c r="H27" s="38">
        <f t="shared" si="19"/>
        <v>4776.5489868042714</v>
      </c>
      <c r="I27" s="38">
        <f t="shared" si="19"/>
        <v>237234.82796807995</v>
      </c>
      <c r="J27" s="38">
        <f t="shared" si="19"/>
        <v>440912.36950317858</v>
      </c>
      <c r="K27" s="38">
        <f t="shared" si="19"/>
        <v>144116.98091337859</v>
      </c>
      <c r="L27" s="38">
        <f t="shared" si="19"/>
        <v>-2837838.3426058292</v>
      </c>
      <c r="M27" s="38">
        <f t="shared" si="19"/>
        <v>1352972.4002639891</v>
      </c>
      <c r="N27" s="38">
        <f t="shared" si="19"/>
        <v>2163890.8180565783</v>
      </c>
      <c r="O27" s="38">
        <f t="shared" si="19"/>
        <v>-242460.84302331507</v>
      </c>
      <c r="P27" s="38">
        <f t="shared" si="19"/>
        <v>337099.67494181177</v>
      </c>
      <c r="Q27" s="38">
        <f t="shared" si="19"/>
        <v>848221.05980249133</v>
      </c>
      <c r="R27" s="38">
        <f t="shared" si="19"/>
        <v>47766.169025525283</v>
      </c>
      <c r="S27" s="38">
        <f t="shared" si="19"/>
        <v>-866099.6499370177</v>
      </c>
      <c r="T27" s="38">
        <f t="shared" si="19"/>
        <v>61644.56058257418</v>
      </c>
    </row>
    <row r="28" spans="1:21" ht="27.75" customHeight="1" x14ac:dyDescent="0.2">
      <c r="B28" s="4" t="s">
        <v>178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1" ht="28.5" customHeight="1" x14ac:dyDescent="0.2">
      <c r="A29" s="4">
        <f>A27+1</f>
        <v>26</v>
      </c>
      <c r="B29" s="4" t="s">
        <v>125</v>
      </c>
      <c r="C29" s="30">
        <f>SUM(D29:T29)</f>
        <v>4003726.0000000005</v>
      </c>
      <c r="D29" s="25">
        <f>275862.75794*1000-D14</f>
        <v>2223927.9399999976</v>
      </c>
      <c r="E29" s="25">
        <f>33508.95656*1000-E14</f>
        <v>189271.55999999866</v>
      </c>
      <c r="F29" s="25">
        <v>0</v>
      </c>
      <c r="G29" s="25">
        <v>0</v>
      </c>
      <c r="H29" s="25">
        <f>95.72106*1000-H14</f>
        <v>517.05999999999767</v>
      </c>
      <c r="I29" s="25">
        <f>10165.80954*1000-I14</f>
        <v>63459.540000000969</v>
      </c>
      <c r="J29" s="25">
        <f>1850.68402*1000-J14</f>
        <v>20621.020000000019</v>
      </c>
      <c r="K29" s="25">
        <f>427.27228*1000-K14</f>
        <v>3859.2800000000279</v>
      </c>
      <c r="L29" s="25">
        <f>125847.12403*1000-L14</f>
        <v>841384.03000000119</v>
      </c>
      <c r="M29" s="25">
        <f>36726.61367*1000-M14</f>
        <v>273579.67000000179</v>
      </c>
      <c r="N29" s="25">
        <f>11075.04196*1000-N14</f>
        <v>110271.96000000089</v>
      </c>
      <c r="O29" s="25">
        <v>0</v>
      </c>
      <c r="P29" s="25">
        <f>1205.42472*1000-P14</f>
        <v>13664.719999999972</v>
      </c>
      <c r="Q29" s="25">
        <f>14512.20989*1000-Q14</f>
        <v>139205.8900000006</v>
      </c>
      <c r="R29" s="25">
        <f>133.01731*1000-R14</f>
        <v>45.309999999997672</v>
      </c>
      <c r="S29" s="25">
        <f>19249.40256*1000-S14</f>
        <v>122902.55999999866</v>
      </c>
      <c r="T29" s="25">
        <f>475.59746*1000-T14</f>
        <v>1015.460000000021</v>
      </c>
    </row>
    <row r="30" spans="1:21" ht="28.5" customHeight="1" x14ac:dyDescent="0.2">
      <c r="A30" s="4">
        <f t="shared" si="0"/>
        <v>27</v>
      </c>
      <c r="B30" s="4" t="s">
        <v>126</v>
      </c>
      <c r="C30" s="40"/>
    </row>
    <row r="31" spans="1:21" x14ac:dyDescent="0.2">
      <c r="B31" s="50" t="s">
        <v>52</v>
      </c>
      <c r="C31" s="33"/>
      <c r="D31" s="49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1" x14ac:dyDescent="0.2">
      <c r="B32" s="50" t="s">
        <v>54</v>
      </c>
    </row>
    <row r="33" spans="2:2" x14ac:dyDescent="0.2">
      <c r="B33" s="50" t="s">
        <v>53</v>
      </c>
    </row>
    <row r="34" spans="2:2" x14ac:dyDescent="0.2">
      <c r="B34" s="50" t="s">
        <v>55</v>
      </c>
    </row>
    <row r="44" spans="2:2" ht="69" customHeight="1" x14ac:dyDescent="0.2"/>
    <row r="45" spans="2:2" ht="387.75" customHeight="1" x14ac:dyDescent="0.2"/>
  </sheetData>
  <dataValidations disablePrompts="1" count="2">
    <dataValidation type="list" allowBlank="1" showInputMessage="1" showErrorMessage="1" promptTitle="Choose Capping Level" prompt="0 - No Cap / No Floor_x000a_2 - 1.5 x System Average_x000a_3 - 2.0 x System Average" sqref="T16 P16:R16 M16:N16 H16:K16 F16 D16" xr:uid="{B5CAC715-BCC2-4282-A28B-9D15C7BC7244}">
      <formula1>"0,2,3"</formula1>
    </dataValidation>
    <dataValidation type="list" allowBlank="1" showInputMessage="1" showErrorMessage="1" promptTitle="Choose Capping Level" prompt="0 - No Cap / No Floor_x000a_1 - 50% Floor" sqref="S16 O16 L16 G16 E16" xr:uid="{B246C7BC-2ABA-4728-B137-2D02964D8D94}">
      <formula1>"0,1"</formula1>
    </dataValidation>
  </dataValidations>
  <pageMargins left="0.75" right="0.75" top="1.25" bottom="0.75" header="0.75" footer="0.3"/>
  <pageSetup scale="37" fitToHeight="0" orientation="landscape" r:id="rId1"/>
  <headerFooter>
    <oddHeader>&amp;LEL PASO ELECTRIC COMPANY
2021 TEXAS RATE CASE FILING
BASE REVENUE INCREASE ALLOCATION BY RATE CLASS&amp;C&amp;A&amp;REXHIBIT MC-3R
PAGE &amp;POF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B6661-3DEC-4DDA-9794-518528BB058B}">
  <sheetPr>
    <pageSetUpPr fitToPage="1"/>
  </sheetPr>
  <dimension ref="A1:U114"/>
  <sheetViews>
    <sheetView tabSelected="1" topLeftCell="E88" zoomScale="85" zoomScaleNormal="85" zoomScalePageLayoutView="55" workbookViewId="0">
      <selection activeCell="G39" sqref="G39"/>
    </sheetView>
  </sheetViews>
  <sheetFormatPr defaultColWidth="9.140625" defaultRowHeight="14.25" x14ac:dyDescent="0.2"/>
  <cols>
    <col min="1" max="1" width="9.140625" style="4"/>
    <col min="2" max="2" width="58.28515625" style="4" bestFit="1" customWidth="1"/>
    <col min="3" max="3" width="15.7109375" style="4" bestFit="1" customWidth="1"/>
    <col min="4" max="4" width="16" style="4" bestFit="1" customWidth="1"/>
    <col min="5" max="5" width="16.5703125" style="4" bestFit="1" customWidth="1"/>
    <col min="6" max="6" width="14.140625" style="4" bestFit="1" customWidth="1"/>
    <col min="7" max="8" width="13" style="4" bestFit="1" customWidth="1"/>
    <col min="9" max="9" width="14" style="4" bestFit="1" customWidth="1"/>
    <col min="10" max="10" width="13.140625" style="4" bestFit="1" customWidth="1"/>
    <col min="11" max="11" width="13.28515625" style="4" bestFit="1" customWidth="1"/>
    <col min="12" max="12" width="14.42578125" style="4" bestFit="1" customWidth="1"/>
    <col min="13" max="13" width="13.28515625" style="4" bestFit="1" customWidth="1"/>
    <col min="14" max="14" width="15.28515625" style="4" bestFit="1" customWidth="1"/>
    <col min="15" max="16" width="13" style="4" bestFit="1" customWidth="1"/>
    <col min="17" max="17" width="15.5703125" style="4" bestFit="1" customWidth="1"/>
    <col min="18" max="18" width="13" style="4" bestFit="1" customWidth="1"/>
    <col min="19" max="19" width="13.7109375" style="4" bestFit="1" customWidth="1"/>
    <col min="20" max="20" width="13" style="4" bestFit="1" customWidth="1"/>
    <col min="21" max="21" width="13.42578125" style="3" bestFit="1" customWidth="1"/>
    <col min="22" max="16384" width="9.140625" style="4"/>
  </cols>
  <sheetData>
    <row r="1" spans="1:21" ht="28.5" x14ac:dyDescent="0.2">
      <c r="A1" s="4" t="s">
        <v>50</v>
      </c>
      <c r="B1" s="1" t="s">
        <v>51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</row>
    <row r="2" spans="1:2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1" ht="15" x14ac:dyDescent="0.25">
      <c r="A3" s="4">
        <v>1</v>
      </c>
      <c r="B3" s="5" t="s">
        <v>18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1" x14ac:dyDescent="0.2">
      <c r="A4" s="4">
        <f>A3+1</f>
        <v>2</v>
      </c>
      <c r="B4" s="1" t="s">
        <v>19</v>
      </c>
      <c r="C4" s="1">
        <f t="shared" ref="C4:C14" si="0">SUM(D4:T4)</f>
        <v>272360859.69917798</v>
      </c>
      <c r="D4" s="1">
        <f>'P-6 Full COS'!D4/'P-6 Full COS'!D$34*(D$33-D$31)</f>
        <v>141421922.59929377</v>
      </c>
      <c r="E4" s="1">
        <f>'P-6 Full COS'!E4/'P-6 Full COS'!E$34*(E$33-E$31)</f>
        <v>14438791.877821421</v>
      </c>
      <c r="F4" s="1">
        <f>'P-6 Full COS'!F4/'P-6 Full COS'!F$34*(F$33-F$31)</f>
        <v>80145.482087674391</v>
      </c>
      <c r="G4" s="1">
        <f>'P-6 Full COS'!G4/'P-6 Full COS'!G$34*(G$33-G$31)</f>
        <v>682448.74030866567</v>
      </c>
      <c r="H4" s="1">
        <f>'P-6 Full COS'!H4/'P-6 Full COS'!H$34*(H$33-H$31)</f>
        <v>47424.247857831324</v>
      </c>
      <c r="I4" s="1">
        <f>'P-6 Full COS'!I4/'P-6 Full COS'!I$34*(I$33-I$31)</f>
        <v>4534646.4864227399</v>
      </c>
      <c r="J4" s="1">
        <f>'P-6 Full COS'!J4/'P-6 Full COS'!J$34*(J$33-J$31)</f>
        <v>1487248.1844316586</v>
      </c>
      <c r="K4" s="1">
        <f>'P-6 Full COS'!K4/'P-6 Full COS'!K$34*(K$33-K$31)</f>
        <v>261425.69848793474</v>
      </c>
      <c r="L4" s="1">
        <f>'P-6 Full COS'!L4/'P-6 Full COS'!L$34*(L$33-L$31)</f>
        <v>61362247.407068595</v>
      </c>
      <c r="M4" s="1">
        <f>'P-6 Full COS'!M4/'P-6 Full COS'!M$34*(M$33-M$31)</f>
        <v>19176921.945268333</v>
      </c>
      <c r="N4" s="1">
        <f>'P-6 Full COS'!N4/'P-6 Full COS'!N$34*(N$33-N$31)</f>
        <v>8123003.3409296088</v>
      </c>
      <c r="O4" s="1">
        <f>'P-6 Full COS'!O4/'P-6 Full COS'!O$34*(O$33-O$31)</f>
        <v>508583.15910032706</v>
      </c>
      <c r="P4" s="1">
        <f>'P-6 Full COS'!P4/'P-6 Full COS'!P$34*(P$33-P$31)</f>
        <v>1052900.3470314548</v>
      </c>
      <c r="Q4" s="1">
        <f>'P-6 Full COS'!Q4/'P-6 Full COS'!Q$34*(Q$33-Q$31)</f>
        <v>9918525.9419622123</v>
      </c>
      <c r="R4" s="1">
        <f>'P-6 Full COS'!R4/'P-6 Full COS'!R$34*(R$33-R$31)</f>
        <v>31576.10395943277</v>
      </c>
      <c r="S4" s="1">
        <f>'P-6 Full COS'!S4/'P-6 Full COS'!S$34*(S$33-S$31)</f>
        <v>9150888.2205614913</v>
      </c>
      <c r="T4" s="1">
        <f>'P-6 Full COS'!T4/'P-6 Full COS'!T$34*(T$33-T$31)</f>
        <v>82159.916584806459</v>
      </c>
    </row>
    <row r="5" spans="1:21" x14ac:dyDescent="0.2">
      <c r="A5" s="4">
        <f t="shared" ref="A5:A37" si="1">A4+1</f>
        <v>3</v>
      </c>
      <c r="B5" s="1" t="s">
        <v>20</v>
      </c>
      <c r="C5" s="6">
        <f t="shared" si="0"/>
        <v>59845497.816297166</v>
      </c>
      <c r="D5" s="6">
        <f>'P-6 Full COS'!D5/'P-6 Full COS'!D$34*(D$33-D$31)</f>
        <v>31863350.640110325</v>
      </c>
      <c r="E5" s="6">
        <f>'P-6 Full COS'!E5/'P-6 Full COS'!E$34*(E$33-E$31)</f>
        <v>3406645.7768574003</v>
      </c>
      <c r="F5" s="6">
        <f>'P-6 Full COS'!F5/'P-6 Full COS'!F$34*(F$33-F$31)</f>
        <v>26070.804587915332</v>
      </c>
      <c r="G5" s="6">
        <f>'P-6 Full COS'!G5/'P-6 Full COS'!G$34*(G$33-G$31)</f>
        <v>26704.803870340274</v>
      </c>
      <c r="H5" s="6">
        <f>'P-6 Full COS'!H5/'P-6 Full COS'!H$34*(H$33-H$31)</f>
        <v>9027.6368129301809</v>
      </c>
      <c r="I5" s="6">
        <f>'P-6 Full COS'!I5/'P-6 Full COS'!I$34*(I$33-I$31)</f>
        <v>980607.397913586</v>
      </c>
      <c r="J5" s="6">
        <f>'P-6 Full COS'!J5/'P-6 Full COS'!J$34*(J$33-J$31)</f>
        <v>332700.29930101876</v>
      </c>
      <c r="K5" s="6">
        <f>'P-6 Full COS'!K5/'P-6 Full COS'!K$34*(K$33-K$31)</f>
        <v>55954.53304955444</v>
      </c>
      <c r="L5" s="6">
        <f>'P-6 Full COS'!L5/'P-6 Full COS'!L$34*(L$33-L$31)</f>
        <v>12900818.055086171</v>
      </c>
      <c r="M5" s="6">
        <f>'P-6 Full COS'!M5/'P-6 Full COS'!M$34*(M$33-M$31)</f>
        <v>4002930.7262351676</v>
      </c>
      <c r="N5" s="6">
        <f>'P-6 Full COS'!N5/'P-6 Full COS'!N$34*(N$33-N$31)</f>
        <v>1835143.5851717459</v>
      </c>
      <c r="O5" s="6">
        <f>'P-6 Full COS'!O5/'P-6 Full COS'!O$34*(O$33-O$31)</f>
        <v>20100.121119111329</v>
      </c>
      <c r="P5" s="6">
        <f>'P-6 Full COS'!P5/'P-6 Full COS'!P$34*(P$33-P$31)</f>
        <v>234553.10662732454</v>
      </c>
      <c r="Q5" s="6">
        <f>'P-6 Full COS'!Q5/'P-6 Full COS'!Q$34*(Q$33-Q$31)</f>
        <v>2202028.6059485828</v>
      </c>
      <c r="R5" s="6">
        <f>'P-6 Full COS'!R5/'P-6 Full COS'!R$34*(R$33-R$31)</f>
        <v>5652.521687446404</v>
      </c>
      <c r="S5" s="6">
        <f>'P-6 Full COS'!S5/'P-6 Full COS'!S$34*(S$33-S$31)</f>
        <v>1912425.6165688534</v>
      </c>
      <c r="T5" s="6">
        <f>'P-6 Full COS'!T5/'P-6 Full COS'!T$34*(T$33-T$31)</f>
        <v>30783.585349686691</v>
      </c>
    </row>
    <row r="6" spans="1:21" x14ac:dyDescent="0.2">
      <c r="A6" s="4">
        <f t="shared" si="1"/>
        <v>4</v>
      </c>
      <c r="B6" s="1" t="s">
        <v>21</v>
      </c>
      <c r="C6" s="6">
        <f t="shared" si="0"/>
        <v>37293997.997796766</v>
      </c>
      <c r="D6" s="6">
        <f>'P-6 Full COS'!D6/'P-6 Full COS'!D$34*(D$33-D$31)</f>
        <v>21455621.791468486</v>
      </c>
      <c r="E6" s="6">
        <f>'P-6 Full COS'!E6/'P-6 Full COS'!E$34*(E$33-E$31)</f>
        <v>2223638.1779758111</v>
      </c>
      <c r="F6" s="6">
        <f>'P-6 Full COS'!F6/'P-6 Full COS'!F$34*(F$33-F$31)</f>
        <v>128061.72485111927</v>
      </c>
      <c r="G6" s="6">
        <f>'P-6 Full COS'!G6/'P-6 Full COS'!G$34*(G$33-G$31)</f>
        <v>215555.86901333192</v>
      </c>
      <c r="H6" s="6">
        <f>'P-6 Full COS'!H6/'P-6 Full COS'!H$34*(H$33-H$31)</f>
        <v>4978.3600218957417</v>
      </c>
      <c r="I6" s="6">
        <f>'P-6 Full COS'!I6/'P-6 Full COS'!I$34*(I$33-I$31)</f>
        <v>823161.24948718888</v>
      </c>
      <c r="J6" s="6">
        <f>'P-6 Full COS'!J6/'P-6 Full COS'!J$34*(J$33-J$31)</f>
        <v>0</v>
      </c>
      <c r="K6" s="6">
        <f>'P-6 Full COS'!K6/'P-6 Full COS'!K$34*(K$33-K$31)</f>
        <v>47728.887281646646</v>
      </c>
      <c r="L6" s="6">
        <f>'P-6 Full COS'!L6/'P-6 Full COS'!L$34*(L$33-L$31)</f>
        <v>8399447.2286679409</v>
      </c>
      <c r="M6" s="6">
        <f>'P-6 Full COS'!M6/'P-6 Full COS'!M$34*(M$33-M$31)</f>
        <v>2370431.1102893492</v>
      </c>
      <c r="N6" s="6">
        <f>'P-6 Full COS'!N6/'P-6 Full COS'!N$34*(N$33-N$31)</f>
        <v>0</v>
      </c>
      <c r="O6" s="6">
        <f>'P-6 Full COS'!O6/'P-6 Full COS'!O$34*(O$33-O$31)</f>
        <v>163514.39172237669</v>
      </c>
      <c r="P6" s="6">
        <f>'P-6 Full COS'!P6/'P-6 Full COS'!P$34*(P$33-P$31)</f>
        <v>0</v>
      </c>
      <c r="Q6" s="6">
        <f>'P-6 Full COS'!Q6/'P-6 Full COS'!Q$34*(Q$33-Q$31)</f>
        <v>0</v>
      </c>
      <c r="R6" s="6">
        <f>'P-6 Full COS'!R6/'P-6 Full COS'!R$34*(R$33-R$31)</f>
        <v>36048.000542180722</v>
      </c>
      <c r="S6" s="6">
        <f>'P-6 Full COS'!S6/'P-6 Full COS'!S$34*(S$33-S$31)</f>
        <v>1364127.7590396076</v>
      </c>
      <c r="T6" s="6">
        <f>'P-6 Full COS'!T6/'P-6 Full COS'!T$34*(T$33-T$31)</f>
        <v>61683.447435834125</v>
      </c>
      <c r="U6" s="7"/>
    </row>
    <row r="7" spans="1:21" x14ac:dyDescent="0.2">
      <c r="A7" s="4">
        <f t="shared" si="1"/>
        <v>5</v>
      </c>
      <c r="B7" s="1" t="s">
        <v>22</v>
      </c>
      <c r="C7" s="6">
        <f t="shared" si="0"/>
        <v>12561789.537807459</v>
      </c>
      <c r="D7" s="6">
        <f>'P-6 Full COS'!D7/'P-6 Full COS'!D$34*(D$33-D$31)</f>
        <v>7213835.6074126856</v>
      </c>
      <c r="E7" s="6">
        <f>'P-6 Full COS'!E7/'P-6 Full COS'!E$34*(E$33-E$31)</f>
        <v>736610.67440830392</v>
      </c>
      <c r="F7" s="6">
        <f>'P-6 Full COS'!F7/'P-6 Full COS'!F$34*(F$33-F$31)</f>
        <v>43891.101596706292</v>
      </c>
      <c r="G7" s="6">
        <f>'P-6 Full COS'!G7/'P-6 Full COS'!G$34*(G$33-G$31)</f>
        <v>70516.83397789218</v>
      </c>
      <c r="H7" s="6">
        <f>'P-6 Full COS'!H7/'P-6 Full COS'!H$34*(H$33-H$31)</f>
        <v>1633.330226974804</v>
      </c>
      <c r="I7" s="6">
        <f>'P-6 Full COS'!I7/'P-6 Full COS'!I$34*(I$33-I$31)</f>
        <v>280810.63370982988</v>
      </c>
      <c r="J7" s="6">
        <f>'P-6 Full COS'!J7/'P-6 Full COS'!J$34*(J$33-J$31)</f>
        <v>0</v>
      </c>
      <c r="K7" s="6">
        <f>'P-6 Full COS'!K7/'P-6 Full COS'!K$34*(K$33-K$31)</f>
        <v>16538.14938342329</v>
      </c>
      <c r="L7" s="6">
        <f>'P-6 Full COS'!L7/'P-6 Full COS'!L$34*(L$33-L$31)</f>
        <v>2851868.3134981547</v>
      </c>
      <c r="M7" s="6">
        <f>'P-6 Full COS'!M7/'P-6 Full COS'!M$34*(M$33-M$31)</f>
        <v>795980.34969398275</v>
      </c>
      <c r="N7" s="6">
        <f>'P-6 Full COS'!N7/'P-6 Full COS'!N$34*(N$33-N$31)</f>
        <v>0</v>
      </c>
      <c r="O7" s="6">
        <f>'P-6 Full COS'!O7/'P-6 Full COS'!O$34*(O$33-O$31)</f>
        <v>53460.820651826871</v>
      </c>
      <c r="P7" s="6">
        <f>'P-6 Full COS'!P7/'P-6 Full COS'!P$34*(P$33-P$31)</f>
        <v>0</v>
      </c>
      <c r="Q7" s="6">
        <f>'P-6 Full COS'!Q7/'P-6 Full COS'!Q$34*(Q$33-Q$31)</f>
        <v>0</v>
      </c>
      <c r="R7" s="6">
        <f>'P-6 Full COS'!R7/'P-6 Full COS'!R$34*(R$33-R$31)</f>
        <v>12434.419466177511</v>
      </c>
      <c r="S7" s="6">
        <f>'P-6 Full COS'!S7/'P-6 Full COS'!S$34*(S$33-S$31)</f>
        <v>464635.12843336165</v>
      </c>
      <c r="T7" s="6">
        <f>'P-6 Full COS'!T7/'P-6 Full COS'!T$34*(T$33-T$31)</f>
        <v>19574.175348141012</v>
      </c>
      <c r="U7" s="7"/>
    </row>
    <row r="8" spans="1:21" x14ac:dyDescent="0.2">
      <c r="A8" s="4">
        <f t="shared" si="1"/>
        <v>6</v>
      </c>
      <c r="B8" s="1" t="s">
        <v>23</v>
      </c>
      <c r="C8" s="6">
        <f t="shared" si="0"/>
        <v>7446724.4989098869</v>
      </c>
      <c r="D8" s="6">
        <f>'P-6 Full COS'!D8/'P-6 Full COS'!D$34*(D$33-D$31)</f>
        <v>4721337.9873811798</v>
      </c>
      <c r="E8" s="6">
        <f>'P-6 Full COS'!E8/'P-6 Full COS'!E$34*(E$33-E$31)</f>
        <v>452810.30293850967</v>
      </c>
      <c r="F8" s="6">
        <f>'P-6 Full COS'!F8/'P-6 Full COS'!F$34*(F$33-F$31)</f>
        <v>19751.679125852941</v>
      </c>
      <c r="G8" s="6">
        <f>'P-6 Full COS'!G8/'P-6 Full COS'!G$34*(G$33-G$31)</f>
        <v>33091.791965869321</v>
      </c>
      <c r="H8" s="6">
        <f>'P-6 Full COS'!H8/'P-6 Full COS'!H$34*(H$33-H$31)</f>
        <v>790.01757530073519</v>
      </c>
      <c r="I8" s="6">
        <f>'P-6 Full COS'!I8/'P-6 Full COS'!I$34*(I$33-I$31)</f>
        <v>147906.83771463411</v>
      </c>
      <c r="J8" s="6">
        <f>'P-6 Full COS'!J8/'P-6 Full COS'!J$34*(J$33-J$31)</f>
        <v>0</v>
      </c>
      <c r="K8" s="6">
        <f>'P-6 Full COS'!K8/'P-6 Full COS'!K$34*(K$33-K$31)</f>
        <v>11512.194999069794</v>
      </c>
      <c r="L8" s="6">
        <f>'P-6 Full COS'!L8/'P-6 Full COS'!L$34*(L$33-L$31)</f>
        <v>1464263.1972522642</v>
      </c>
      <c r="M8" s="6">
        <f>'P-6 Full COS'!M8/'P-6 Full COS'!M$34*(M$33-M$31)</f>
        <v>335155.16108453134</v>
      </c>
      <c r="N8" s="6">
        <f>'P-6 Full COS'!N8/'P-6 Full COS'!N$34*(N$33-N$31)</f>
        <v>0</v>
      </c>
      <c r="O8" s="6">
        <f>'P-6 Full COS'!O8/'P-6 Full COS'!O$34*(O$33-O$31)</f>
        <v>25129.840550523491</v>
      </c>
      <c r="P8" s="6">
        <f>'P-6 Full COS'!P8/'P-6 Full COS'!P$34*(P$33-P$31)</f>
        <v>0</v>
      </c>
      <c r="Q8" s="6">
        <f>'P-6 Full COS'!Q8/'P-6 Full COS'!Q$34*(Q$33-Q$31)</f>
        <v>0</v>
      </c>
      <c r="R8" s="6">
        <f>'P-6 Full COS'!R8/'P-6 Full COS'!R$34*(R$33-R$31)</f>
        <v>5593.1384294072986</v>
      </c>
      <c r="S8" s="6">
        <f>'P-6 Full COS'!S8/'P-6 Full COS'!S$34*(S$33-S$31)</f>
        <v>214573.07302366858</v>
      </c>
      <c r="T8" s="6">
        <f>'P-6 Full COS'!T8/'P-6 Full COS'!T$34*(T$33-T$31)</f>
        <v>14809.27686907584</v>
      </c>
      <c r="U8" s="7"/>
    </row>
    <row r="9" spans="1:21" x14ac:dyDescent="0.2">
      <c r="A9" s="4">
        <f t="shared" si="1"/>
        <v>7</v>
      </c>
      <c r="B9" s="1" t="s">
        <v>24</v>
      </c>
      <c r="C9" s="6">
        <f t="shared" si="0"/>
        <v>12032087.253501838</v>
      </c>
      <c r="D9" s="6">
        <f>'P-6 Full COS'!D9/'P-6 Full COS'!D$34*(D$33-D$31)</f>
        <v>6909554.6628818745</v>
      </c>
      <c r="E9" s="6">
        <f>'P-6 Full COS'!E9/'P-6 Full COS'!E$34*(E$33-E$31)</f>
        <v>707191.84084465285</v>
      </c>
      <c r="F9" s="6">
        <f>'P-6 Full COS'!F9/'P-6 Full COS'!F$34*(F$33-F$31)</f>
        <v>41828.009025440886</v>
      </c>
      <c r="G9" s="6">
        <f>'P-6 Full COS'!G9/'P-6 Full COS'!G$34*(G$33-G$31)</f>
        <v>67710.418111625346</v>
      </c>
      <c r="H9" s="6">
        <f>'P-6 Full COS'!H9/'P-6 Full COS'!H$34*(H$33-H$31)</f>
        <v>1575.3112092722599</v>
      </c>
      <c r="I9" s="6">
        <f>'P-6 Full COS'!I9/'P-6 Full COS'!I$34*(I$33-I$31)</f>
        <v>268575.72214551421</v>
      </c>
      <c r="J9" s="6">
        <f>'P-6 Full COS'!J9/'P-6 Full COS'!J$34*(J$33-J$31)</f>
        <v>0</v>
      </c>
      <c r="K9" s="6">
        <f>'P-6 Full COS'!K9/'P-6 Full COS'!K$34*(K$33-K$31)</f>
        <v>15775.680241206663</v>
      </c>
      <c r="L9" s="6">
        <f>'P-6 Full COS'!L9/'P-6 Full COS'!L$34*(L$33-L$31)</f>
        <v>2729828.7628242634</v>
      </c>
      <c r="M9" s="6">
        <f>'P-6 Full COS'!M9/'P-6 Full COS'!M$34*(M$33-M$31)</f>
        <v>763558.81103363878</v>
      </c>
      <c r="N9" s="6">
        <f>'P-6 Full COS'!N9/'P-6 Full COS'!N$34*(N$33-N$31)</f>
        <v>0</v>
      </c>
      <c r="O9" s="6">
        <f>'P-6 Full COS'!O9/'P-6 Full COS'!O$34*(O$33-O$31)</f>
        <v>51313.354356456621</v>
      </c>
      <c r="P9" s="6">
        <f>'P-6 Full COS'!P9/'P-6 Full COS'!P$34*(P$33-P$31)</f>
        <v>0</v>
      </c>
      <c r="Q9" s="6">
        <f>'P-6 Full COS'!Q9/'P-6 Full COS'!Q$34*(Q$33-Q$31)</f>
        <v>0</v>
      </c>
      <c r="R9" s="6">
        <f>'P-6 Full COS'!R9/'P-6 Full COS'!R$34*(R$33-R$31)</f>
        <v>11841.633665879292</v>
      </c>
      <c r="S9" s="6">
        <f>'P-6 Full COS'!S9/'P-6 Full COS'!S$34*(S$33-S$31)</f>
        <v>444569.15909243643</v>
      </c>
      <c r="T9" s="6">
        <f>'P-6 Full COS'!T9/'P-6 Full COS'!T$34*(T$33-T$31)</f>
        <v>18763.888069578286</v>
      </c>
      <c r="U9" s="7"/>
    </row>
    <row r="10" spans="1:21" x14ac:dyDescent="0.2">
      <c r="A10" s="4">
        <f t="shared" si="1"/>
        <v>8</v>
      </c>
      <c r="B10" s="1" t="s">
        <v>25</v>
      </c>
      <c r="C10" s="6">
        <f t="shared" si="0"/>
        <v>1557281.1481716926</v>
      </c>
      <c r="D10" s="6">
        <f>'P-6 Full COS'!D10/'P-6 Full COS'!D$34*(D$33-D$31)</f>
        <v>986126.65958578663</v>
      </c>
      <c r="E10" s="6">
        <f>'P-6 Full COS'!E10/'P-6 Full COS'!E$34*(E$33-E$31)</f>
        <v>94886.497742021806</v>
      </c>
      <c r="F10" s="6">
        <f>'P-6 Full COS'!F10/'P-6 Full COS'!F$34*(F$33-F$31)</f>
        <v>4126.7605463148293</v>
      </c>
      <c r="G10" s="6">
        <f>'P-6 Full COS'!G10/'P-6 Full COS'!G$34*(G$33-G$31)</f>
        <v>6964.1132461124498</v>
      </c>
      <c r="H10" s="6">
        <f>'P-6 Full COS'!H10/'P-6 Full COS'!H$34*(H$33-H$31)</f>
        <v>166.90208236604278</v>
      </c>
      <c r="I10" s="6">
        <f>'P-6 Full COS'!I10/'P-6 Full COS'!I$34*(I$33-I$31)</f>
        <v>30922.56175385329</v>
      </c>
      <c r="J10" s="6">
        <f>'P-6 Full COS'!J10/'P-6 Full COS'!J$34*(J$33-J$31)</f>
        <v>0</v>
      </c>
      <c r="K10" s="6">
        <f>'P-6 Full COS'!K10/'P-6 Full COS'!K$34*(K$33-K$31)</f>
        <v>2393.7489522249289</v>
      </c>
      <c r="L10" s="6">
        <f>'P-6 Full COS'!L10/'P-6 Full COS'!L$34*(L$33-L$31)</f>
        <v>306561.14261265961</v>
      </c>
      <c r="M10" s="6">
        <f>'P-6 Full COS'!M10/'P-6 Full COS'!M$34*(M$33-M$31)</f>
        <v>70589.71323274546</v>
      </c>
      <c r="N10" s="6">
        <f>'P-6 Full COS'!N10/'P-6 Full COS'!N$34*(N$33-N$31)</f>
        <v>0</v>
      </c>
      <c r="O10" s="6">
        <f>'P-6 Full COS'!O10/'P-6 Full COS'!O$34*(O$33-O$31)</f>
        <v>5288.7145577870479</v>
      </c>
      <c r="P10" s="6">
        <f>'P-6 Full COS'!P10/'P-6 Full COS'!P$34*(P$33-P$31)</f>
        <v>0</v>
      </c>
      <c r="Q10" s="6">
        <f>'P-6 Full COS'!Q10/'P-6 Full COS'!Q$34*(Q$33-Q$31)</f>
        <v>0</v>
      </c>
      <c r="R10" s="6">
        <f>'P-6 Full COS'!R10/'P-6 Full COS'!R$34*(R$33-R$31)</f>
        <v>1167.3394150484394</v>
      </c>
      <c r="S10" s="6">
        <f>'P-6 Full COS'!S10/'P-6 Full COS'!S$34*(S$33-S$31)</f>
        <v>44994.2567062077</v>
      </c>
      <c r="T10" s="6">
        <f>'P-6 Full COS'!T10/'P-6 Full COS'!T$34*(T$33-T$31)</f>
        <v>3092.7377385648429</v>
      </c>
      <c r="U10" s="7"/>
    </row>
    <row r="11" spans="1:21" x14ac:dyDescent="0.2">
      <c r="A11" s="4">
        <f t="shared" si="1"/>
        <v>9</v>
      </c>
      <c r="B11" s="1" t="s">
        <v>26</v>
      </c>
      <c r="C11" s="6">
        <f t="shared" si="0"/>
        <v>21684061.605170615</v>
      </c>
      <c r="D11" s="6">
        <f>'P-6 Full COS'!D11/'P-6 Full COS'!D$34*(D$33-D$31)</f>
        <v>12317220.446538497</v>
      </c>
      <c r="E11" s="6">
        <f>'P-6 Full COS'!E11/'P-6 Full COS'!E$34*(E$33-E$31)</f>
        <v>1245553.9200887692</v>
      </c>
      <c r="F11" s="6">
        <f>'P-6 Full COS'!F11/'P-6 Full COS'!F$34*(F$33-F$31)</f>
        <v>80990.319907093784</v>
      </c>
      <c r="G11" s="6">
        <f>'P-6 Full COS'!G11/'P-6 Full COS'!G$34*(G$33-G$31)</f>
        <v>122860.89368144202</v>
      </c>
      <c r="H11" s="6">
        <f>'P-6 Full COS'!H11/'P-6 Full COS'!H$34*(H$33-H$31)</f>
        <v>2758.4710303979095</v>
      </c>
      <c r="I11" s="6">
        <f>'P-6 Full COS'!I11/'P-6 Full COS'!I$34*(I$33-I$31)</f>
        <v>498115.15499747038</v>
      </c>
      <c r="J11" s="6">
        <f>'P-6 Full COS'!J11/'P-6 Full COS'!J$34*(J$33-J$31)</f>
        <v>0</v>
      </c>
      <c r="K11" s="6">
        <f>'P-6 Full COS'!K11/'P-6 Full COS'!K$34*(K$33-K$31)</f>
        <v>28836.59917519705</v>
      </c>
      <c r="L11" s="6">
        <f>'P-6 Full COS'!L11/'P-6 Full COS'!L$34*(L$33-L$31)</f>
        <v>5007756.2094479287</v>
      </c>
      <c r="M11" s="6">
        <f>'P-6 Full COS'!M11/'P-6 Full COS'!M$34*(M$33-M$31)</f>
        <v>1403139.409764963</v>
      </c>
      <c r="N11" s="6">
        <f>'P-6 Full COS'!N11/'P-6 Full COS'!N$34*(N$33-N$31)</f>
        <v>0</v>
      </c>
      <c r="O11" s="6">
        <f>'P-6 Full COS'!O11/'P-6 Full COS'!O$34*(O$33-O$31)</f>
        <v>92939.884784904192</v>
      </c>
      <c r="P11" s="6">
        <f>'P-6 Full COS'!P11/'P-6 Full COS'!P$34*(P$33-P$31)</f>
        <v>0</v>
      </c>
      <c r="Q11" s="6">
        <f>'P-6 Full COS'!Q11/'P-6 Full COS'!Q$34*(Q$33-Q$31)</f>
        <v>0</v>
      </c>
      <c r="R11" s="6">
        <f>'P-6 Full COS'!R11/'P-6 Full COS'!R$34*(R$33-R$31)</f>
        <v>23040.917200534783</v>
      </c>
      <c r="S11" s="6">
        <f>'P-6 Full COS'!S11/'P-6 Full COS'!S$34*(S$33-S$31)</f>
        <v>826715.5875184316</v>
      </c>
      <c r="T11" s="6">
        <f>'P-6 Full COS'!T11/'P-6 Full COS'!T$34*(T$33-T$31)</f>
        <v>34133.791034984017</v>
      </c>
      <c r="U11" s="7"/>
    </row>
    <row r="12" spans="1:21" x14ac:dyDescent="0.2">
      <c r="A12" s="4">
        <f t="shared" si="1"/>
        <v>10</v>
      </c>
      <c r="B12" s="1" t="s">
        <v>27</v>
      </c>
      <c r="C12" s="6">
        <f t="shared" si="0"/>
        <v>6605480.2812522333</v>
      </c>
      <c r="D12" s="6">
        <f>'P-6 Full COS'!D12/'P-6 Full COS'!D$34*(D$33-D$31)</f>
        <v>4247809.1237317054</v>
      </c>
      <c r="E12" s="6">
        <f>'P-6 Full COS'!E12/'P-6 Full COS'!E$34*(E$33-E$31)</f>
        <v>398055.58895253611</v>
      </c>
      <c r="F12" s="6">
        <f>'P-6 Full COS'!F12/'P-6 Full COS'!F$34*(F$33-F$31)</f>
        <v>17632.220004568218</v>
      </c>
      <c r="G12" s="6">
        <f>'P-6 Full COS'!G12/'P-6 Full COS'!G$34*(G$33-G$31)</f>
        <v>27706.144597242852</v>
      </c>
      <c r="H12" s="6">
        <f>'P-6 Full COS'!H12/'P-6 Full COS'!H$34*(H$33-H$31)</f>
        <v>645.85358624937805</v>
      </c>
      <c r="I12" s="6">
        <f>'P-6 Full COS'!I12/'P-6 Full COS'!I$34*(I$33-I$31)</f>
        <v>130956.94292288205</v>
      </c>
      <c r="J12" s="6">
        <f>'P-6 Full COS'!J12/'P-6 Full COS'!J$34*(J$33-J$31)</f>
        <v>0</v>
      </c>
      <c r="K12" s="6">
        <f>'P-6 Full COS'!K12/'P-6 Full COS'!K$34*(K$33-K$31)</f>
        <v>10662.72088173056</v>
      </c>
      <c r="L12" s="6">
        <f>'P-6 Full COS'!L12/'P-6 Full COS'!L$34*(L$33-L$31)</f>
        <v>1272542.5043758852</v>
      </c>
      <c r="M12" s="6">
        <f>'P-6 Full COS'!M12/'P-6 Full COS'!M$34*(M$33-M$31)</f>
        <v>275562.01072246616</v>
      </c>
      <c r="N12" s="6">
        <f>'P-6 Full COS'!N12/'P-6 Full COS'!N$34*(N$33-N$31)</f>
        <v>0</v>
      </c>
      <c r="O12" s="6">
        <f>'P-6 Full COS'!O12/'P-6 Full COS'!O$34*(O$33-O$31)</f>
        <v>20989.273028712432</v>
      </c>
      <c r="P12" s="6">
        <f>'P-6 Full COS'!P12/'P-6 Full COS'!P$34*(P$33-P$31)</f>
        <v>0</v>
      </c>
      <c r="Q12" s="6">
        <f>'P-6 Full COS'!Q12/'P-6 Full COS'!Q$34*(Q$33-Q$31)</f>
        <v>0</v>
      </c>
      <c r="R12" s="6">
        <f>'P-6 Full COS'!R12/'P-6 Full COS'!R$34*(R$33-R$31)</f>
        <v>5018.2919893036651</v>
      </c>
      <c r="S12" s="6">
        <f>'P-6 Full COS'!S12/'P-6 Full COS'!S$34*(S$33-S$31)</f>
        <v>183899.66551571133</v>
      </c>
      <c r="T12" s="6">
        <f>'P-6 Full COS'!T12/'P-6 Full COS'!T$34*(T$33-T$31)</f>
        <v>13999.940943240657</v>
      </c>
      <c r="U12" s="7"/>
    </row>
    <row r="13" spans="1:21" x14ac:dyDescent="0.2">
      <c r="A13" s="4">
        <f t="shared" si="1"/>
        <v>11</v>
      </c>
      <c r="B13" s="1" t="s">
        <v>28</v>
      </c>
      <c r="C13" s="6">
        <f t="shared" si="0"/>
        <v>11844538.31993635</v>
      </c>
      <c r="D13" s="6">
        <f>'P-6 Full COS'!D13/'P-6 Full COS'!D$34*(D$33-D$31)</f>
        <v>6572196.7222947646</v>
      </c>
      <c r="E13" s="6">
        <f>'P-6 Full COS'!E13/'P-6 Full COS'!E$34*(E$33-E$31)</f>
        <v>647828.11076725624</v>
      </c>
      <c r="F13" s="6">
        <f>'P-6 Full COS'!F13/'P-6 Full COS'!F$34*(F$33-F$31)</f>
        <v>48415.302286838276</v>
      </c>
      <c r="G13" s="6">
        <f>'P-6 Full COS'!G13/'P-6 Full COS'!G$34*(G$33-G$31)</f>
        <v>68397.297116172398</v>
      </c>
      <c r="H13" s="6">
        <f>'P-6 Full COS'!H13/'P-6 Full COS'!H$34*(H$33-H$31)</f>
        <v>1463.69711337986</v>
      </c>
      <c r="I13" s="6">
        <f>'P-6 Full COS'!I13/'P-6 Full COS'!I$34*(I$33-I$31)</f>
        <v>286889.71942857507</v>
      </c>
      <c r="J13" s="6">
        <f>'P-6 Full COS'!J13/'P-6 Full COS'!J$34*(J$33-J$31)</f>
        <v>0</v>
      </c>
      <c r="K13" s="6">
        <f>'P-6 Full COS'!K13/'P-6 Full COS'!K$34*(K$33-K$31)</f>
        <v>16274.228006692745</v>
      </c>
      <c r="L13" s="6">
        <f>'P-6 Full COS'!L13/'P-6 Full COS'!L$34*(L$33-L$31)</f>
        <v>2842942.7398053501</v>
      </c>
      <c r="M13" s="6">
        <f>'P-6 Full COS'!M13/'P-6 Full COS'!M$34*(M$33-M$31)</f>
        <v>799669.79681097891</v>
      </c>
      <c r="N13" s="6">
        <f>'P-6 Full COS'!N13/'P-6 Full COS'!N$34*(N$33-N$31)</f>
        <v>0</v>
      </c>
      <c r="O13" s="6">
        <f>'P-6 Full COS'!O13/'P-6 Full COS'!O$34*(O$33-O$31)</f>
        <v>51471.871807667245</v>
      </c>
      <c r="P13" s="6">
        <f>'P-6 Full COS'!P13/'P-6 Full COS'!P$34*(P$33-P$31)</f>
        <v>0</v>
      </c>
      <c r="Q13" s="6">
        <f>'P-6 Full COS'!Q13/'P-6 Full COS'!Q$34*(Q$33-Q$31)</f>
        <v>0</v>
      </c>
      <c r="R13" s="6">
        <f>'P-6 Full COS'!R13/'P-6 Full COS'!R$34*(R$33-R$31)</f>
        <v>13931.1517895548</v>
      </c>
      <c r="S13" s="6">
        <f>'P-6 Full COS'!S13/'P-6 Full COS'!S$34*(S$33-S$31)</f>
        <v>478632.3138348402</v>
      </c>
      <c r="T13" s="6">
        <f>'P-6 Full COS'!T13/'P-6 Full COS'!T$34*(T$33-T$31)</f>
        <v>16425.368874278851</v>
      </c>
      <c r="U13" s="7"/>
    </row>
    <row r="14" spans="1:21" x14ac:dyDescent="0.2">
      <c r="A14" s="4">
        <f t="shared" si="1"/>
        <v>12</v>
      </c>
      <c r="B14" s="1" t="s">
        <v>29</v>
      </c>
      <c r="C14" s="6">
        <f t="shared" si="0"/>
        <v>9468605.5361266006</v>
      </c>
      <c r="D14" s="6">
        <f>'P-6 Full COS'!D14/'P-6 Full COS'!D$34*(D$33-D$31)</f>
        <v>6159947.4782209722</v>
      </c>
      <c r="E14" s="6">
        <f>'P-6 Full COS'!E14/'P-6 Full COS'!E$34*(E$33-E$31)</f>
        <v>550259.81880094158</v>
      </c>
      <c r="F14" s="6">
        <f>'P-6 Full COS'!F14/'P-6 Full COS'!F$34*(F$33-F$31)</f>
        <v>26037.07406805308</v>
      </c>
      <c r="G14" s="6">
        <f>'P-6 Full COS'!G14/'P-6 Full COS'!G$34*(G$33-G$31)</f>
        <v>36767.364098214268</v>
      </c>
      <c r="H14" s="6">
        <f>'P-6 Full COS'!H14/'P-6 Full COS'!H$34*(H$33-H$31)</f>
        <v>803.35350366371881</v>
      </c>
      <c r="I14" s="6">
        <f>'P-6 Full COS'!I14/'P-6 Full COS'!I$34*(I$33-I$31)</f>
        <v>191709.16237312043</v>
      </c>
      <c r="J14" s="6">
        <f>'P-6 Full COS'!J14/'P-6 Full COS'!J$34*(J$33-J$31)</f>
        <v>0</v>
      </c>
      <c r="K14" s="6">
        <f>'P-6 Full COS'!K14/'P-6 Full COS'!K$34*(K$33-K$31)</f>
        <v>16510.036515556982</v>
      </c>
      <c r="L14" s="6">
        <f>'P-6 Full COS'!L14/'P-6 Full COS'!L$34*(L$33-L$31)</f>
        <v>1812286.3349988658</v>
      </c>
      <c r="M14" s="6">
        <f>'P-6 Full COS'!M14/'P-6 Full COS'!M$34*(M$33-M$31)</f>
        <v>360474.60652746336</v>
      </c>
      <c r="N14" s="6">
        <f>'P-6 Full COS'!N14/'P-6 Full COS'!N$34*(N$33-N$31)</f>
        <v>0</v>
      </c>
      <c r="O14" s="6">
        <f>'P-6 Full COS'!O14/'P-6 Full COS'!O$34*(O$33-O$31)</f>
        <v>27674.279362937712</v>
      </c>
      <c r="P14" s="6">
        <f>'P-6 Full COS'!P14/'P-6 Full COS'!P$34*(P$33-P$31)</f>
        <v>0</v>
      </c>
      <c r="Q14" s="6">
        <f>'P-6 Full COS'!Q14/'P-6 Full COS'!Q$34*(Q$33-Q$31)</f>
        <v>0</v>
      </c>
      <c r="R14" s="6">
        <f>'P-6 Full COS'!R14/'P-6 Full COS'!R$34*(R$33-R$31)</f>
        <v>7545.5834913911385</v>
      </c>
      <c r="S14" s="6">
        <f>'P-6 Full COS'!S14/'P-6 Full COS'!S$34*(S$33-S$31)</f>
        <v>258927.04394423062</v>
      </c>
      <c r="T14" s="6">
        <f>'P-6 Full COS'!T14/'P-6 Full COS'!T$34*(T$33-T$31)</f>
        <v>19663.400221191154</v>
      </c>
      <c r="U14" s="7"/>
    </row>
    <row r="15" spans="1:21" x14ac:dyDescent="0.2">
      <c r="A15" s="4">
        <f t="shared" si="1"/>
        <v>13</v>
      </c>
      <c r="B15" s="1"/>
      <c r="C15" s="8">
        <f>SUM(C4:C14)</f>
        <v>452700923.69414854</v>
      </c>
      <c r="D15" s="8">
        <f t="shared" ref="D15:T15" si="2">SUM(D4:D14)</f>
        <v>243868923.71892008</v>
      </c>
      <c r="E15" s="8">
        <f t="shared" si="2"/>
        <v>24902272.587197628</v>
      </c>
      <c r="F15" s="8">
        <f t="shared" si="2"/>
        <v>516950.47808757739</v>
      </c>
      <c r="G15" s="8">
        <f t="shared" si="2"/>
        <v>1358724.2699869089</v>
      </c>
      <c r="H15" s="8">
        <f t="shared" si="2"/>
        <v>71267.181020261953</v>
      </c>
      <c r="I15" s="8">
        <f t="shared" si="2"/>
        <v>8174301.8688693941</v>
      </c>
      <c r="J15" s="8">
        <f t="shared" si="2"/>
        <v>1819948.4837326773</v>
      </c>
      <c r="K15" s="8">
        <f t="shared" si="2"/>
        <v>483612.47697423777</v>
      </c>
      <c r="L15" s="8">
        <f t="shared" si="2"/>
        <v>100950561.89563809</v>
      </c>
      <c r="M15" s="8">
        <f t="shared" si="2"/>
        <v>30354413.64066362</v>
      </c>
      <c r="N15" s="8">
        <f t="shared" si="2"/>
        <v>9958146.9261013549</v>
      </c>
      <c r="O15" s="8">
        <f t="shared" si="2"/>
        <v>1020465.7110426307</v>
      </c>
      <c r="P15" s="8">
        <f t="shared" si="2"/>
        <v>1287453.4536587794</v>
      </c>
      <c r="Q15" s="8">
        <f t="shared" si="2"/>
        <v>12120554.547910795</v>
      </c>
      <c r="R15" s="8">
        <f t="shared" si="2"/>
        <v>153849.10163635679</v>
      </c>
      <c r="S15" s="8">
        <f t="shared" si="2"/>
        <v>15344387.82423884</v>
      </c>
      <c r="T15" s="8">
        <f t="shared" si="2"/>
        <v>315089.52846938191</v>
      </c>
    </row>
    <row r="16" spans="1:21" x14ac:dyDescent="0.2">
      <c r="A16" s="4">
        <f t="shared" si="1"/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5" x14ac:dyDescent="0.25">
      <c r="A17" s="4">
        <f t="shared" si="1"/>
        <v>15</v>
      </c>
      <c r="B17" s="5" t="s">
        <v>30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">
      <c r="A18" s="4">
        <f t="shared" si="1"/>
        <v>16</v>
      </c>
      <c r="B18" s="1" t="s">
        <v>31</v>
      </c>
      <c r="C18" s="1">
        <f>SUM(D18:T18)</f>
        <v>64141857.364453509</v>
      </c>
      <c r="D18" s="1">
        <f>'P-6 Full COS'!D18/'P-6 Full COS'!D$34*(D$33-D$31)</f>
        <v>27190519.602418248</v>
      </c>
      <c r="E18" s="1">
        <f>'P-6 Full COS'!E18/'P-6 Full COS'!E$34*(E$33-E$31)</f>
        <v>3361840.7392415642</v>
      </c>
      <c r="F18" s="1">
        <f>'P-6 Full COS'!F18/'P-6 Full COS'!F$34*(F$33-F$31)</f>
        <v>45199.08906582246</v>
      </c>
      <c r="G18" s="1">
        <f>'P-6 Full COS'!G18/'P-6 Full COS'!G$34*(G$33-G$31)</f>
        <v>393489.52669514151</v>
      </c>
      <c r="H18" s="1">
        <f>'P-6 Full COS'!H18/'P-6 Full COS'!H$34*(H$33-H$31)</f>
        <v>20474.570138139527</v>
      </c>
      <c r="I18" s="1">
        <f>'P-6 Full COS'!I18/'P-6 Full COS'!I$34*(I$33-I$31)</f>
        <v>1705791.259701486</v>
      </c>
      <c r="J18" s="1">
        <f>'P-6 Full COS'!J18/'P-6 Full COS'!J$34*(J$33-J$31)</f>
        <v>449401.62421903643</v>
      </c>
      <c r="K18" s="1">
        <f>'P-6 Full COS'!K18/'P-6 Full COS'!K$34*(K$33-K$31)</f>
        <v>44912.081028454777</v>
      </c>
      <c r="L18" s="1">
        <f>'P-6 Full COS'!L18/'P-6 Full COS'!L$34*(L$33-L$31)</f>
        <v>15841405.292807218</v>
      </c>
      <c r="M18" s="1">
        <f>'P-6 Full COS'!M18/'P-6 Full COS'!M$34*(M$33-M$31)</f>
        <v>6057425.0680016931</v>
      </c>
      <c r="N18" s="1">
        <f>'P-6 Full COS'!N18/'P-6 Full COS'!N$34*(N$33-N$31)</f>
        <v>3161966.9860080406</v>
      </c>
      <c r="O18" s="1">
        <f>'P-6 Full COS'!O18/'P-6 Full COS'!O$34*(O$33-O$31)</f>
        <v>294655.47768991825</v>
      </c>
      <c r="P18" s="1">
        <f>'P-6 Full COS'!P18/'P-6 Full COS'!P$34*(P$33-P$31)</f>
        <v>240274.52349239937</v>
      </c>
      <c r="Q18" s="1">
        <f>'P-6 Full COS'!Q18/'P-6 Full COS'!Q$34*(Q$33-Q$31)</f>
        <v>3089869.6526391529</v>
      </c>
      <c r="R18" s="1">
        <f>'P-6 Full COS'!R18/'P-6 Full COS'!R$34*(R$33-R$31)</f>
        <v>17217.795397278962</v>
      </c>
      <c r="S18" s="1">
        <f>'P-6 Full COS'!S18/'P-6 Full COS'!S$34*(S$33-S$31)</f>
        <v>2187886.4985512579</v>
      </c>
      <c r="T18" s="1">
        <f>'P-6 Full COS'!T18/'P-6 Full COS'!T$34*(T$33-T$31)</f>
        <v>39527.577358652023</v>
      </c>
    </row>
    <row r="19" spans="1:20" x14ac:dyDescent="0.2">
      <c r="A19" s="4">
        <f t="shared" si="1"/>
        <v>17</v>
      </c>
      <c r="B19" s="1" t="s">
        <v>32</v>
      </c>
      <c r="C19" s="6">
        <f>SUM(D19:T19)</f>
        <v>-5.0984923458704305E-2</v>
      </c>
      <c r="D19" s="6">
        <f>'P-6 Full COS'!D19/'P-6 Full COS'!D$34*(D$33-D$31)</f>
        <v>0</v>
      </c>
      <c r="E19" s="6">
        <f>'P-6 Full COS'!E19/'P-6 Full COS'!E$34*(E$33-E$31)</f>
        <v>0</v>
      </c>
      <c r="F19" s="6">
        <f>'P-6 Full COS'!F19/'P-6 Full COS'!F$34*(F$33-F$31)</f>
        <v>0</v>
      </c>
      <c r="G19" s="6">
        <f>'P-6 Full COS'!G19/'P-6 Full COS'!G$34*(G$33-G$31)</f>
        <v>-1.0501986368472787E-2</v>
      </c>
      <c r="H19" s="6">
        <f>'P-6 Full COS'!H19/'P-6 Full COS'!H$34*(H$33-H$31)</f>
        <v>-1.0297427531421892E-2</v>
      </c>
      <c r="I19" s="6">
        <f>'P-6 Full COS'!I19/'P-6 Full COS'!I$34*(I$33-I$31)</f>
        <v>-2.0569093122473583E-2</v>
      </c>
      <c r="J19" s="6">
        <f>'P-6 Full COS'!J19/'P-6 Full COS'!J$34*(J$33-J$31)</f>
        <v>-1.0269643195393035E-2</v>
      </c>
      <c r="K19" s="6">
        <f>'P-6 Full COS'!K19/'P-6 Full COS'!K$34*(K$33-K$31)</f>
        <v>1.0291671225030797E-2</v>
      </c>
      <c r="L19" s="6">
        <f>'P-6 Full COS'!L19/'P-6 Full COS'!L$34*(L$33-L$31)</f>
        <v>-1.0874951685506271E-2</v>
      </c>
      <c r="M19" s="6">
        <f>'P-6 Full COS'!M19/'P-6 Full COS'!M$34*(M$33-M$31)</f>
        <v>-2.0562858759343362E-2</v>
      </c>
      <c r="N19" s="6">
        <f>'P-6 Full COS'!N19/'P-6 Full COS'!N$34*(N$33-N$31)</f>
        <v>0</v>
      </c>
      <c r="O19" s="6">
        <f>'P-6 Full COS'!O19/'P-6 Full COS'!O$34*(O$33-O$31)</f>
        <v>0</v>
      </c>
      <c r="P19" s="6">
        <f>'P-6 Full COS'!P19/'P-6 Full COS'!P$34*(P$33-P$31)</f>
        <v>0</v>
      </c>
      <c r="Q19" s="6">
        <f>'P-6 Full COS'!Q19/'P-6 Full COS'!Q$34*(Q$33-Q$31)</f>
        <v>0</v>
      </c>
      <c r="R19" s="6">
        <f>'P-6 Full COS'!R19/'P-6 Full COS'!R$34*(R$33-R$31)</f>
        <v>1.0291832476128674E-2</v>
      </c>
      <c r="S19" s="6">
        <f>'P-6 Full COS'!S19/'P-6 Full COS'!S$34*(S$33-S$31)</f>
        <v>0</v>
      </c>
      <c r="T19" s="6">
        <f>'P-6 Full COS'!T19/'P-6 Full COS'!T$34*(T$33-T$31)</f>
        <v>1.1507533502747162E-2</v>
      </c>
    </row>
    <row r="20" spans="1:20" x14ac:dyDescent="0.2">
      <c r="A20" s="4">
        <f t="shared" si="1"/>
        <v>18</v>
      </c>
      <c r="B20" s="1"/>
      <c r="C20" s="8">
        <f>SUM(C18:C19)</f>
        <v>64141857.313468583</v>
      </c>
      <c r="D20" s="8">
        <f t="shared" ref="D20:T20" si="3">SUM(D18:D19)</f>
        <v>27190519.602418248</v>
      </c>
      <c r="E20" s="8">
        <f t="shared" si="3"/>
        <v>3361840.7392415642</v>
      </c>
      <c r="F20" s="8">
        <f t="shared" si="3"/>
        <v>45199.08906582246</v>
      </c>
      <c r="G20" s="8">
        <f t="shared" si="3"/>
        <v>393489.51619315514</v>
      </c>
      <c r="H20" s="8">
        <f t="shared" si="3"/>
        <v>20474.559840711994</v>
      </c>
      <c r="I20" s="8">
        <f t="shared" si="3"/>
        <v>1705791.2391323929</v>
      </c>
      <c r="J20" s="8">
        <f t="shared" si="3"/>
        <v>449401.61394939321</v>
      </c>
      <c r="K20" s="8">
        <f t="shared" si="3"/>
        <v>44912.091320126005</v>
      </c>
      <c r="L20" s="8">
        <f t="shared" si="3"/>
        <v>15841405.281932266</v>
      </c>
      <c r="M20" s="8">
        <f t="shared" si="3"/>
        <v>6057425.0474388348</v>
      </c>
      <c r="N20" s="8">
        <f t="shared" si="3"/>
        <v>3161966.9860080406</v>
      </c>
      <c r="O20" s="8">
        <f t="shared" si="3"/>
        <v>294655.47768991825</v>
      </c>
      <c r="P20" s="8">
        <f t="shared" si="3"/>
        <v>240274.52349239937</v>
      </c>
      <c r="Q20" s="8">
        <f t="shared" si="3"/>
        <v>3089869.6526391529</v>
      </c>
      <c r="R20" s="8">
        <f t="shared" si="3"/>
        <v>17217.805689111439</v>
      </c>
      <c r="S20" s="8">
        <f t="shared" si="3"/>
        <v>2187886.4985512579</v>
      </c>
      <c r="T20" s="8">
        <f t="shared" si="3"/>
        <v>39527.588866185528</v>
      </c>
    </row>
    <row r="21" spans="1:20" x14ac:dyDescent="0.2">
      <c r="A21" s="4">
        <f t="shared" si="1"/>
        <v>19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5" x14ac:dyDescent="0.25">
      <c r="A22" s="4">
        <f t="shared" si="1"/>
        <v>20</v>
      </c>
      <c r="B22" s="5" t="s">
        <v>33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">
      <c r="A23" s="4">
        <f t="shared" si="1"/>
        <v>21</v>
      </c>
      <c r="B23" s="1" t="s">
        <v>34</v>
      </c>
      <c r="C23" s="1">
        <f t="shared" ref="C23:C30" si="4">SUM(D23:T23)</f>
        <v>1677462.0421948908</v>
      </c>
      <c r="D23" s="1">
        <f>'P-6 Full COS'!D23</f>
        <v>1408856.1026064521</v>
      </c>
      <c r="E23" s="1">
        <f>'P-6 Full COS'!E23</f>
        <v>127435.48660092472</v>
      </c>
      <c r="F23" s="1">
        <f>'P-6 Full COS'!F23</f>
        <v>824.16634475899434</v>
      </c>
      <c r="G23" s="1">
        <f>'P-6 Full COS'!G23</f>
        <v>675.61341583057742</v>
      </c>
      <c r="H23" s="1">
        <f>'P-6 Full COS'!H23</f>
        <v>188.56228957541441</v>
      </c>
      <c r="I23" s="1">
        <f>'P-6 Full COS'!I23</f>
        <v>1479.568428720833</v>
      </c>
      <c r="J23" s="1">
        <f>'P-6 Full COS'!J23</f>
        <v>3.7780339093966564</v>
      </c>
      <c r="K23" s="1">
        <f>'P-6 Full COS'!K23</f>
        <v>846.49836991949326</v>
      </c>
      <c r="L23" s="1">
        <f>'P-6 Full COS'!L23</f>
        <v>115311.77622091339</v>
      </c>
      <c r="M23" s="1">
        <f>'P-6 Full COS'!M23</f>
        <v>13241.194753270793</v>
      </c>
      <c r="N23" s="1">
        <f>'P-6 Full COS'!N23</f>
        <v>3.7681995674310742</v>
      </c>
      <c r="O23" s="1">
        <f>'P-6 Full COS'!O23</f>
        <v>4621.4538116336998</v>
      </c>
      <c r="P23" s="1">
        <f>'P-6 Full COS'!P23</f>
        <v>3.7785650569861224</v>
      </c>
      <c r="Q23" s="1">
        <f>'P-6 Full COS'!Q23</f>
        <v>3.767020183664421</v>
      </c>
      <c r="R23" s="1">
        <f>'P-6 Full COS'!R23</f>
        <v>156.00258172695163</v>
      </c>
      <c r="S23" s="1">
        <f>'P-6 Full COS'!S23</f>
        <v>3136.5322194603214</v>
      </c>
      <c r="T23" s="1">
        <f>'P-6 Full COS'!T23</f>
        <v>673.99273298576782</v>
      </c>
    </row>
    <row r="24" spans="1:20" x14ac:dyDescent="0.2">
      <c r="A24" s="4">
        <f t="shared" si="1"/>
        <v>22</v>
      </c>
      <c r="B24" s="1" t="s">
        <v>35</v>
      </c>
      <c r="C24" s="6">
        <f t="shared" si="4"/>
        <v>-597801.85840081947</v>
      </c>
      <c r="D24" s="6">
        <f>'P-6 Full COS'!D24</f>
        <v>-500541.04868283041</v>
      </c>
      <c r="E24" s="6">
        <f>'P-6 Full COS'!E24</f>
        <v>-45663.455639497974</v>
      </c>
      <c r="F24" s="6">
        <f>'P-6 Full COS'!F24</f>
        <v>-417.86287278407929</v>
      </c>
      <c r="G24" s="6">
        <f>'P-6 Full COS'!G24</f>
        <v>-283.35630969864076</v>
      </c>
      <c r="H24" s="6">
        <f>'P-6 Full COS'!H24</f>
        <v>-94.590051370157852</v>
      </c>
      <c r="I24" s="6">
        <f>'P-6 Full COS'!I24</f>
        <v>-2693.0672858122907</v>
      </c>
      <c r="J24" s="6">
        <f>'P-6 Full COS'!J24</f>
        <v>-58.27948636309663</v>
      </c>
      <c r="K24" s="6">
        <f>'P-6 Full COS'!K24</f>
        <v>-311.15908332887432</v>
      </c>
      <c r="L24" s="6">
        <f>'P-6 Full COS'!L24</f>
        <v>-33004.924895213779</v>
      </c>
      <c r="M24" s="6">
        <f>'P-6 Full COS'!M24</f>
        <v>-7987.4629127608396</v>
      </c>
      <c r="N24" s="6">
        <f>'P-6 Full COS'!N24</f>
        <v>-283.97636623541047</v>
      </c>
      <c r="O24" s="6">
        <f>'P-6 Full COS'!O24</f>
        <v>-1453.3257244354115</v>
      </c>
      <c r="P24" s="6">
        <f>'P-6 Full COS'!P24</f>
        <v>-119.51275544222389</v>
      </c>
      <c r="Q24" s="6">
        <f>'P-6 Full COS'!Q24</f>
        <v>-261.36657987040257</v>
      </c>
      <c r="R24" s="6">
        <f>'P-6 Full COS'!R24</f>
        <v>-35.962884456145957</v>
      </c>
      <c r="S24" s="6">
        <f>'P-6 Full COS'!S24</f>
        <v>-4439.5859561337984</v>
      </c>
      <c r="T24" s="6">
        <f>'P-6 Full COS'!T24</f>
        <v>-152.92091458590963</v>
      </c>
    </row>
    <row r="25" spans="1:20" x14ac:dyDescent="0.2">
      <c r="A25" s="4">
        <f t="shared" si="1"/>
        <v>23</v>
      </c>
      <c r="B25" s="1" t="s">
        <v>36</v>
      </c>
      <c r="C25" s="6">
        <f t="shared" si="4"/>
        <v>3530209.7189133</v>
      </c>
      <c r="D25" s="6">
        <f>'P-6 Full COS'!D25</f>
        <v>2775307.7675343584</v>
      </c>
      <c r="E25" s="6">
        <f>'P-6 Full COS'!E25</f>
        <v>258168.00668768922</v>
      </c>
      <c r="F25" s="6">
        <f>'P-6 Full COS'!F25</f>
        <v>7919.2063942532559</v>
      </c>
      <c r="G25" s="6">
        <f>'P-6 Full COS'!G25</f>
        <v>0</v>
      </c>
      <c r="H25" s="6">
        <f>'P-6 Full COS'!H25</f>
        <v>516.07369878792872</v>
      </c>
      <c r="I25" s="6">
        <f>'P-6 Full COS'!I25</f>
        <v>25856.366702420997</v>
      </c>
      <c r="J25" s="6">
        <f>'P-6 Full COS'!J25</f>
        <v>0</v>
      </c>
      <c r="K25" s="6">
        <f>'P-6 Full COS'!K25</f>
        <v>1977.0753816010501</v>
      </c>
      <c r="L25" s="6">
        <f>'P-6 Full COS'!L25</f>
        <v>352102.99791279144</v>
      </c>
      <c r="M25" s="6">
        <f>'P-6 Full COS'!M25</f>
        <v>50394.347949314797</v>
      </c>
      <c r="N25" s="6">
        <f>'P-6 Full COS'!N25</f>
        <v>0</v>
      </c>
      <c r="O25" s="6">
        <f>'P-6 Full COS'!O25</f>
        <v>7182.9902678061853</v>
      </c>
      <c r="P25" s="6">
        <f>'P-6 Full COS'!P25</f>
        <v>0</v>
      </c>
      <c r="Q25" s="6">
        <f>'P-6 Full COS'!Q25</f>
        <v>0</v>
      </c>
      <c r="R25" s="6">
        <f>'P-6 Full COS'!R25</f>
        <v>479.16889441817773</v>
      </c>
      <c r="S25" s="6">
        <f>'P-6 Full COS'!S25</f>
        <v>45207.092853064387</v>
      </c>
      <c r="T25" s="6">
        <f>'P-6 Full COS'!T25</f>
        <v>5098.624636793932</v>
      </c>
    </row>
    <row r="26" spans="1:20" x14ac:dyDescent="0.2">
      <c r="A26" s="4">
        <f t="shared" si="1"/>
        <v>24</v>
      </c>
      <c r="B26" s="1" t="s">
        <v>37</v>
      </c>
      <c r="C26" s="6">
        <f t="shared" si="4"/>
        <v>12992106.897273127</v>
      </c>
      <c r="D26" s="6">
        <f>'P-6 Full COS'!D26</f>
        <v>9243675.9971947111</v>
      </c>
      <c r="E26" s="6">
        <f>'P-6 Full COS'!E26</f>
        <v>929374.89311614225</v>
      </c>
      <c r="F26" s="6">
        <f>'P-6 Full COS'!F26</f>
        <v>21703.934001351205</v>
      </c>
      <c r="G26" s="6">
        <f>'P-6 Full COS'!G26</f>
        <v>0</v>
      </c>
      <c r="H26" s="6">
        <f>'P-6 Full COS'!H26</f>
        <v>1680.6510441088365</v>
      </c>
      <c r="I26" s="6">
        <f>'P-6 Full COS'!I26</f>
        <v>166536.46692623722</v>
      </c>
      <c r="J26" s="6">
        <f>'P-6 Full COS'!J26</f>
        <v>172.66707627760687</v>
      </c>
      <c r="K26" s="6">
        <f>'P-6 Full COS'!K26</f>
        <v>12112.327885862651</v>
      </c>
      <c r="L26" s="6">
        <f>'P-6 Full COS'!L26</f>
        <v>1772514.0017075036</v>
      </c>
      <c r="M26" s="6">
        <f>'P-6 Full COS'!M26</f>
        <v>492442.41949862987</v>
      </c>
      <c r="N26" s="6">
        <f>'P-6 Full COS'!N26</f>
        <v>1006.8389971631567</v>
      </c>
      <c r="O26" s="6">
        <f>'P-6 Full COS'!O26</f>
        <v>408.24546575539176</v>
      </c>
      <c r="P26" s="6">
        <f>'P-6 Full COS'!P26</f>
        <v>200.16450656452304</v>
      </c>
      <c r="Q26" s="6">
        <f>'P-6 Full COS'!Q26</f>
        <v>1230.8118473831018</v>
      </c>
      <c r="R26" s="6">
        <f>'P-6 Full COS'!R26</f>
        <v>4739.0843400884078</v>
      </c>
      <c r="S26" s="6">
        <f>'P-6 Full COS'!S26</f>
        <v>244154.34052901968</v>
      </c>
      <c r="T26" s="6">
        <f>'P-6 Full COS'!T26</f>
        <v>100154.05313632959</v>
      </c>
    </row>
    <row r="27" spans="1:20" x14ac:dyDescent="0.2">
      <c r="A27" s="4">
        <f t="shared" si="1"/>
        <v>25</v>
      </c>
      <c r="B27" s="1" t="s">
        <v>38</v>
      </c>
      <c r="C27" s="6">
        <f t="shared" si="4"/>
        <v>1296886.9157048182</v>
      </c>
      <c r="D27" s="6">
        <f>'P-6 Full COS'!D27</f>
        <v>0</v>
      </c>
      <c r="E27" s="6">
        <f>'P-6 Full COS'!E27</f>
        <v>0</v>
      </c>
      <c r="F27" s="6">
        <f>'P-6 Full COS'!F27</f>
        <v>0</v>
      </c>
      <c r="G27" s="6">
        <f>'P-6 Full COS'!G27</f>
        <v>0</v>
      </c>
      <c r="H27" s="6">
        <f>'P-6 Full COS'!H27</f>
        <v>0</v>
      </c>
      <c r="I27" s="6">
        <f>'P-6 Full COS'!I27</f>
        <v>0</v>
      </c>
      <c r="J27" s="6">
        <f>'P-6 Full COS'!J27</f>
        <v>0</v>
      </c>
      <c r="K27" s="6">
        <f>'P-6 Full COS'!K27</f>
        <v>0</v>
      </c>
      <c r="L27" s="6">
        <f>'P-6 Full COS'!L27</f>
        <v>0</v>
      </c>
      <c r="M27" s="6">
        <f>'P-6 Full COS'!M27</f>
        <v>0</v>
      </c>
      <c r="N27" s="6">
        <f>'P-6 Full COS'!N27</f>
        <v>0</v>
      </c>
      <c r="O27" s="6">
        <f>'P-6 Full COS'!O27</f>
        <v>1296886.9157048182</v>
      </c>
      <c r="P27" s="6">
        <f>'P-6 Full COS'!P27</f>
        <v>0</v>
      </c>
      <c r="Q27" s="6">
        <f>'P-6 Full COS'!Q27</f>
        <v>0</v>
      </c>
      <c r="R27" s="6">
        <f>'P-6 Full COS'!R27</f>
        <v>0</v>
      </c>
      <c r="S27" s="6">
        <f>'P-6 Full COS'!S27</f>
        <v>0</v>
      </c>
      <c r="T27" s="6">
        <f>'P-6 Full COS'!T27</f>
        <v>0</v>
      </c>
    </row>
    <row r="28" spans="1:20" x14ac:dyDescent="0.2">
      <c r="A28" s="4">
        <f t="shared" si="1"/>
        <v>26</v>
      </c>
      <c r="B28" s="1" t="s">
        <v>39</v>
      </c>
      <c r="C28" s="6">
        <f t="shared" si="4"/>
        <v>1348245.5902264449</v>
      </c>
      <c r="D28" s="6">
        <f>'P-6 Full COS'!D28</f>
        <v>0</v>
      </c>
      <c r="E28" s="6">
        <f>'P-6 Full COS'!E28</f>
        <v>0</v>
      </c>
      <c r="F28" s="6">
        <f>'P-6 Full COS'!F28</f>
        <v>0</v>
      </c>
      <c r="G28" s="6">
        <f>'P-6 Full COS'!G28</f>
        <v>1348245.5902264449</v>
      </c>
      <c r="H28" s="6">
        <f>'P-6 Full COS'!H28</f>
        <v>0</v>
      </c>
      <c r="I28" s="6">
        <f>'P-6 Full COS'!I28</f>
        <v>0</v>
      </c>
      <c r="J28" s="6">
        <f>'P-6 Full COS'!J28</f>
        <v>0</v>
      </c>
      <c r="K28" s="6">
        <f>'P-6 Full COS'!K28</f>
        <v>0</v>
      </c>
      <c r="L28" s="6">
        <f>'P-6 Full COS'!L28</f>
        <v>0</v>
      </c>
      <c r="M28" s="6">
        <f>'P-6 Full COS'!M28</f>
        <v>0</v>
      </c>
      <c r="N28" s="6">
        <f>'P-6 Full COS'!N28</f>
        <v>0</v>
      </c>
      <c r="O28" s="6">
        <f>'P-6 Full COS'!O28</f>
        <v>0</v>
      </c>
      <c r="P28" s="6">
        <f>'P-6 Full COS'!P28</f>
        <v>0</v>
      </c>
      <c r="Q28" s="6">
        <f>'P-6 Full COS'!Q28</f>
        <v>0</v>
      </c>
      <c r="R28" s="6">
        <f>'P-6 Full COS'!R28</f>
        <v>0</v>
      </c>
      <c r="S28" s="6">
        <f>'P-6 Full COS'!S28</f>
        <v>0</v>
      </c>
      <c r="T28" s="6">
        <f>'P-6 Full COS'!T28</f>
        <v>0</v>
      </c>
    </row>
    <row r="29" spans="1:20" x14ac:dyDescent="0.2">
      <c r="A29" s="4">
        <f t="shared" si="1"/>
        <v>27</v>
      </c>
      <c r="B29" s="1" t="s">
        <v>40</v>
      </c>
      <c r="C29" s="6">
        <f t="shared" si="4"/>
        <v>4398751.5072869882</v>
      </c>
      <c r="D29" s="6">
        <f>'P-6 Full COS'!D29</f>
        <v>3298304.8516029431</v>
      </c>
      <c r="E29" s="6">
        <f>'P-6 Full COS'!E29</f>
        <v>363749.0436347209</v>
      </c>
      <c r="F29" s="6">
        <f>'P-6 Full COS'!F29</f>
        <v>4676.0261886466596</v>
      </c>
      <c r="G29" s="6">
        <f>'P-6 Full COS'!G29</f>
        <v>7.1278178115429178E-2</v>
      </c>
      <c r="H29" s="6">
        <f>'P-6 Full COS'!H29</f>
        <v>490.37138999536347</v>
      </c>
      <c r="I29" s="6">
        <f>'P-6 Full COS'!I29</f>
        <v>40160.322744455283</v>
      </c>
      <c r="J29" s="6">
        <f>'P-6 Full COS'!J29</f>
        <v>55.348948309603038</v>
      </c>
      <c r="K29" s="6">
        <f>'P-6 Full COS'!K29</f>
        <v>3490.5448393275765</v>
      </c>
      <c r="L29" s="6">
        <f>'P-6 Full COS'!L29</f>
        <v>464586.93203223869</v>
      </c>
      <c r="M29" s="6">
        <f>'P-6 Full COS'!M29</f>
        <v>123753.72498566478</v>
      </c>
      <c r="N29" s="6">
        <f>'P-6 Full COS'!N29</f>
        <v>310.34401705394885</v>
      </c>
      <c r="O29" s="6">
        <f>'P-6 Full COS'!O29</f>
        <v>0.27895306865666764</v>
      </c>
      <c r="P29" s="6">
        <f>'P-6 Full COS'!P29</f>
        <v>56.722672400490275</v>
      </c>
      <c r="Q29" s="6">
        <f>'P-6 Full COS'!Q29</f>
        <v>373.83300188445412</v>
      </c>
      <c r="R29" s="6">
        <f>'P-6 Full COS'!R29</f>
        <v>672.30382957671361</v>
      </c>
      <c r="S29" s="6">
        <f>'P-6 Full COS'!S29</f>
        <v>64000.702599112323</v>
      </c>
      <c r="T29" s="6">
        <f>'P-6 Full COS'!T29</f>
        <v>34070.084569411192</v>
      </c>
    </row>
    <row r="30" spans="1:20" x14ac:dyDescent="0.2">
      <c r="A30" s="4">
        <f t="shared" si="1"/>
        <v>28</v>
      </c>
      <c r="B30" s="1" t="s">
        <v>41</v>
      </c>
      <c r="C30" s="6">
        <f t="shared" si="4"/>
        <v>28513674.369227469</v>
      </c>
      <c r="D30" s="6">
        <f>'P-6 Full COS'!D30</f>
        <v>21858564.085266437</v>
      </c>
      <c r="E30" s="6">
        <f>'P-6 Full COS'!E30</f>
        <v>2524780.042026374</v>
      </c>
      <c r="F30" s="6">
        <f>'P-6 Full COS'!F30</f>
        <v>28353.454265033655</v>
      </c>
      <c r="G30" s="6">
        <f>'P-6 Full COS'!G30</f>
        <v>17855.04671844298</v>
      </c>
      <c r="H30" s="6">
        <f>'P-6 Full COS'!H30</f>
        <v>5423.4722848249266</v>
      </c>
      <c r="I30" s="6">
        <f>'P-6 Full COS'!I30</f>
        <v>223946.3650895672</v>
      </c>
      <c r="J30" s="6">
        <f>'P-6 Full COS'!J30</f>
        <v>85.126331243156784</v>
      </c>
      <c r="K30" s="6">
        <f>'P-6 Full COS'!K30</f>
        <v>20634.356530962006</v>
      </c>
      <c r="L30" s="6">
        <f>'P-6 Full COS'!L30</f>
        <v>2648662.0793754463</v>
      </c>
      <c r="M30" s="6">
        <f>'P-6 Full COS'!M30</f>
        <v>704192.35589274089</v>
      </c>
      <c r="N30" s="6">
        <f>'P-6 Full COS'!N30</f>
        <v>201.80231188148161</v>
      </c>
      <c r="O30" s="6">
        <f>'P-6 Full COS'!O30</f>
        <v>67385.409765489137</v>
      </c>
      <c r="P30" s="6">
        <f>'P-6 Full COS'!P30</f>
        <v>84.933496979715883</v>
      </c>
      <c r="Q30" s="6">
        <f>'P-6 Full COS'!Q30</f>
        <v>228.12710536111678</v>
      </c>
      <c r="R30" s="6">
        <f>'P-6 Full COS'!R30</f>
        <v>3657.6620781808429</v>
      </c>
      <c r="S30" s="6">
        <f>'P-6 Full COS'!S30</f>
        <v>367921.7398753484</v>
      </c>
      <c r="T30" s="6">
        <f>'P-6 Full COS'!T30</f>
        <v>41698.31081315843</v>
      </c>
    </row>
    <row r="31" spans="1:20" x14ac:dyDescent="0.2">
      <c r="A31" s="4">
        <f t="shared" si="1"/>
        <v>29</v>
      </c>
      <c r="C31" s="8">
        <f>SUM(C23:C30)</f>
        <v>53159535.182426214</v>
      </c>
      <c r="D31" s="8">
        <f t="shared" ref="D31:T31" si="5">SUM(D23:D30)</f>
        <v>38084167.755522072</v>
      </c>
      <c r="E31" s="8">
        <f t="shared" si="5"/>
        <v>4157844.0164263528</v>
      </c>
      <c r="F31" s="8">
        <f t="shared" si="5"/>
        <v>63058.924321259692</v>
      </c>
      <c r="G31" s="8">
        <f t="shared" si="5"/>
        <v>1366492.9653291979</v>
      </c>
      <c r="H31" s="8">
        <f t="shared" si="5"/>
        <v>8204.540655922312</v>
      </c>
      <c r="I31" s="8">
        <f t="shared" si="5"/>
        <v>455286.02260558924</v>
      </c>
      <c r="J31" s="8">
        <f t="shared" si="5"/>
        <v>258.6409033766667</v>
      </c>
      <c r="K31" s="8">
        <f t="shared" si="5"/>
        <v>38749.643924343902</v>
      </c>
      <c r="L31" s="8">
        <f t="shared" si="5"/>
        <v>5320172.8623536797</v>
      </c>
      <c r="M31" s="8">
        <f t="shared" si="5"/>
        <v>1376036.5801668605</v>
      </c>
      <c r="N31" s="8">
        <f t="shared" si="5"/>
        <v>1238.7771594306078</v>
      </c>
      <c r="O31" s="8">
        <f t="shared" si="5"/>
        <v>1375031.9682441358</v>
      </c>
      <c r="P31" s="8">
        <f t="shared" si="5"/>
        <v>226.08648555949145</v>
      </c>
      <c r="Q31" s="8">
        <f t="shared" si="5"/>
        <v>1575.1723949419347</v>
      </c>
      <c r="R31" s="8">
        <f t="shared" si="5"/>
        <v>9668.2588395349485</v>
      </c>
      <c r="S31" s="8">
        <f t="shared" si="5"/>
        <v>719980.82211987127</v>
      </c>
      <c r="T31" s="8">
        <f t="shared" si="5"/>
        <v>181542.14497409298</v>
      </c>
    </row>
    <row r="32" spans="1:20" x14ac:dyDescent="0.2">
      <c r="A32" s="4">
        <f t="shared" si="1"/>
        <v>30</v>
      </c>
      <c r="J32" s="1"/>
      <c r="N32" s="1"/>
      <c r="P32" s="1"/>
      <c r="Q32" s="1"/>
    </row>
    <row r="33" spans="1:20" x14ac:dyDescent="0.2">
      <c r="A33" s="4">
        <f t="shared" si="1"/>
        <v>31</v>
      </c>
      <c r="B33" s="4" t="s">
        <v>42</v>
      </c>
      <c r="C33" s="1">
        <f>SUM(C15,C20,C31)</f>
        <v>570002316.19004333</v>
      </c>
      <c r="D33" s="1">
        <f>'P-6 Capping'!D22</f>
        <v>309143611.07686043</v>
      </c>
      <c r="E33" s="1">
        <f>'P-6 Capping'!E22</f>
        <v>32421957.342865538</v>
      </c>
      <c r="F33" s="1">
        <f>'P-6 Capping'!F22</f>
        <v>625208.49147465953</v>
      </c>
      <c r="G33" s="1">
        <f>'P-6 Capping'!G22</f>
        <v>3118706.7515092618</v>
      </c>
      <c r="H33" s="1">
        <f>'P-6 Capping'!H22</f>
        <v>99946.28151689627</v>
      </c>
      <c r="I33" s="1">
        <f>'P-6 Capping'!I22</f>
        <v>10335379.130607376</v>
      </c>
      <c r="J33" s="1">
        <f>'P-6 Capping'!J22</f>
        <v>2269608.738585447</v>
      </c>
      <c r="K33" s="1">
        <f>'P-6 Capping'!K22</f>
        <v>567274.21221870766</v>
      </c>
      <c r="L33" s="1">
        <f>'P-6 Capping'!L22</f>
        <v>122112140.03992406</v>
      </c>
      <c r="M33" s="1">
        <f>'P-6 Capping'!M22</f>
        <v>37787875.268269315</v>
      </c>
      <c r="N33" s="1">
        <f>'P-6 Capping'!N22</f>
        <v>13121352.689268824</v>
      </c>
      <c r="O33" s="1">
        <f>'P-6 Capping'!O22</f>
        <v>2690153.1569766849</v>
      </c>
      <c r="P33" s="1">
        <f>'P-6 Capping'!P22</f>
        <v>1527954.0636367383</v>
      </c>
      <c r="Q33" s="1">
        <f>'P-6 Capping'!Q22</f>
        <v>15211999.37294489</v>
      </c>
      <c r="R33" s="1">
        <f>'P-6 Capping'!R22</f>
        <v>180735.16616500323</v>
      </c>
      <c r="S33" s="1">
        <f>'P-6 Capping'!S22</f>
        <v>18252255.14490997</v>
      </c>
      <c r="T33" s="1">
        <f>'P-6 Capping'!T22</f>
        <v>536159.26230966044</v>
      </c>
    </row>
    <row r="34" spans="1:20" x14ac:dyDescent="0.2">
      <c r="A34" s="4">
        <f t="shared" si="1"/>
        <v>32</v>
      </c>
    </row>
    <row r="35" spans="1:20" x14ac:dyDescent="0.2">
      <c r="A35" s="4">
        <f t="shared" si="1"/>
        <v>33</v>
      </c>
    </row>
    <row r="36" spans="1:20" x14ac:dyDescent="0.2">
      <c r="A36" s="4">
        <f t="shared" si="1"/>
        <v>34</v>
      </c>
      <c r="B36" s="1" t="s">
        <v>43</v>
      </c>
      <c r="C36" s="9">
        <f>SUM(D36:T36)</f>
        <v>5934580280</v>
      </c>
      <c r="D36" s="9">
        <f>'P-6 Full COS'!D36</f>
        <v>2478851326</v>
      </c>
      <c r="E36" s="9">
        <f>'P-6 Full COS'!E36</f>
        <v>272309109</v>
      </c>
      <c r="F36" s="9">
        <f>'P-6 Full COS'!F36</f>
        <v>3676526</v>
      </c>
      <c r="G36" s="9">
        <f>'P-6 Full COS'!G36</f>
        <v>36054763</v>
      </c>
      <c r="H36" s="9">
        <f>'P-6 Full COS'!H36</f>
        <v>2655162</v>
      </c>
      <c r="I36" s="9">
        <f>'P-6 Full COS'!I36</f>
        <v>172350354</v>
      </c>
      <c r="J36" s="9">
        <f>'P-6 Full COS'!J36</f>
        <v>42604774</v>
      </c>
      <c r="K36" s="9">
        <f>'P-6 Full COS'!K36</f>
        <v>3840029</v>
      </c>
      <c r="L36" s="9">
        <f>'P-6 Full COS'!L36</f>
        <v>1450801644</v>
      </c>
      <c r="M36" s="9">
        <f>'P-6 Full COS'!M36</f>
        <v>611107048</v>
      </c>
      <c r="N36" s="9">
        <f>'P-6 Full COS'!N36</f>
        <v>314641719</v>
      </c>
      <c r="O36" s="9">
        <f>'P-6 Full COS'!O36</f>
        <v>26829319</v>
      </c>
      <c r="P36" s="9">
        <f>'P-6 Full COS'!P36</f>
        <v>21568632</v>
      </c>
      <c r="Q36" s="9">
        <f>'P-6 Full COS'!Q36</f>
        <v>297329301</v>
      </c>
      <c r="R36" s="9">
        <f>'P-6 Full COS'!R36</f>
        <v>1596380</v>
      </c>
      <c r="S36" s="9">
        <f>'P-6 Full COS'!S36</f>
        <v>193240554</v>
      </c>
      <c r="T36" s="9">
        <f>'P-6 Full COS'!T36</f>
        <v>5123640</v>
      </c>
    </row>
    <row r="37" spans="1:20" x14ac:dyDescent="0.2">
      <c r="A37" s="4">
        <f t="shared" si="1"/>
        <v>35</v>
      </c>
      <c r="B37" s="1" t="s">
        <v>44</v>
      </c>
      <c r="C37" s="9">
        <f>SUM(D37:T37)</f>
        <v>7885711</v>
      </c>
      <c r="D37" s="9">
        <f>'P-6 Full COS'!D37</f>
        <v>0</v>
      </c>
      <c r="E37" s="9">
        <f>'P-6 Full COS'!E37</f>
        <v>0</v>
      </c>
      <c r="F37" s="9">
        <f>'P-6 Full COS'!F37</f>
        <v>0</v>
      </c>
      <c r="G37" s="9">
        <f>'P-6 Full COS'!G37</f>
        <v>0</v>
      </c>
      <c r="H37" s="9">
        <f>'P-6 Full COS'!H37</f>
        <v>0</v>
      </c>
      <c r="I37" s="9">
        <f>'P-6 Full COS'!I37</f>
        <v>0</v>
      </c>
      <c r="J37" s="9">
        <f>'P-6 Full COS'!J37</f>
        <v>90000</v>
      </c>
      <c r="K37" s="9">
        <f>'P-6 Full COS'!K37</f>
        <v>0</v>
      </c>
      <c r="L37" s="9">
        <f>'P-6 Full COS'!L37</f>
        <v>4599057</v>
      </c>
      <c r="M37" s="9">
        <f>'P-6 Full COS'!M37</f>
        <v>1412387</v>
      </c>
      <c r="N37" s="9">
        <f>'P-6 Full COS'!N37</f>
        <v>484800</v>
      </c>
      <c r="O37" s="9">
        <f>'P-6 Full COS'!O37</f>
        <v>0</v>
      </c>
      <c r="P37" s="9">
        <f>'P-6 Full COS'!P37</f>
        <v>62983</v>
      </c>
      <c r="Q37" s="9">
        <f>'P-6 Full COS'!Q37</f>
        <v>612000</v>
      </c>
      <c r="R37" s="9">
        <f>'P-6 Full COS'!R37</f>
        <v>5904</v>
      </c>
      <c r="S37" s="9">
        <f>'P-6 Full COS'!S37</f>
        <v>618580</v>
      </c>
      <c r="T37" s="9">
        <f>'P-6 Full COS'!T37</f>
        <v>0</v>
      </c>
    </row>
    <row r="38" spans="1:20" x14ac:dyDescent="0.2">
      <c r="A38" s="4">
        <f>A37+1</f>
        <v>36</v>
      </c>
      <c r="B38" s="1" t="s">
        <v>45</v>
      </c>
      <c r="C38" s="9">
        <f>SUM(D38:T38)</f>
        <v>4065180</v>
      </c>
      <c r="D38" s="9">
        <f>'P-6 Full COS'!D38</f>
        <v>3615636</v>
      </c>
      <c r="E38" s="9">
        <f>'P-6 Full COS'!E38</f>
        <v>328728</v>
      </c>
      <c r="F38" s="9">
        <f>'P-6 Full COS'!F38</f>
        <v>2532</v>
      </c>
      <c r="G38" s="9">
        <f>'P-6 Full COS'!G38</f>
        <v>2148</v>
      </c>
      <c r="H38" s="9">
        <f>'P-6 Full COS'!H38</f>
        <v>600</v>
      </c>
      <c r="I38" s="9">
        <f>'P-6 Full COS'!I38</f>
        <v>4824</v>
      </c>
      <c r="J38" s="9">
        <f>'P-6 Full COS'!J38</f>
        <v>12</v>
      </c>
      <c r="K38" s="9">
        <f>'P-6 Full COS'!K38</f>
        <v>1728</v>
      </c>
      <c r="L38" s="9">
        <f>'P-6 Full COS'!L38</f>
        <v>87516</v>
      </c>
      <c r="M38" s="9">
        <f>'P-6 Full COS'!M38</f>
        <v>1320</v>
      </c>
      <c r="N38" s="9">
        <f>'P-6 Full COS'!N38</f>
        <v>12</v>
      </c>
      <c r="O38" s="9">
        <f>'P-6 Full COS'!O38</f>
        <v>9852</v>
      </c>
      <c r="P38" s="9">
        <f>'P-6 Full COS'!P38</f>
        <v>12</v>
      </c>
      <c r="Q38" s="9">
        <f>'P-6 Full COS'!Q38</f>
        <v>12</v>
      </c>
      <c r="R38" s="9">
        <f>'P-6 Full COS'!R38</f>
        <v>24</v>
      </c>
      <c r="S38" s="9">
        <f>'P-6 Full COS'!S38</f>
        <v>10152</v>
      </c>
      <c r="T38" s="9">
        <f>'P-6 Full COS'!T38</f>
        <v>72</v>
      </c>
    </row>
    <row r="39" spans="1:20" ht="182.25" customHeight="1" x14ac:dyDescent="0.2">
      <c r="B39" s="1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spans="1:20" ht="409.5" customHeight="1" x14ac:dyDescent="0.2"/>
    <row r="42" spans="1:20" ht="15" x14ac:dyDescent="0.25">
      <c r="A42" s="4">
        <v>1</v>
      </c>
      <c r="B42" s="5" t="s">
        <v>46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">
      <c r="A43" s="4">
        <f>A42+1</f>
        <v>2</v>
      </c>
      <c r="B43" s="1" t="s">
        <v>19</v>
      </c>
      <c r="C43" s="10">
        <f t="shared" ref="C43:T43" si="6">C4/C$36</f>
        <v>4.5893870644408571E-2</v>
      </c>
      <c r="D43" s="10">
        <f t="shared" si="6"/>
        <v>5.7051393569254247E-2</v>
      </c>
      <c r="E43" s="10">
        <f t="shared" si="6"/>
        <v>5.3023536123506694E-2</v>
      </c>
      <c r="F43" s="10">
        <f t="shared" si="6"/>
        <v>2.1799242569663424E-2</v>
      </c>
      <c r="G43" s="10">
        <f t="shared" si="6"/>
        <v>1.8928116107951275E-2</v>
      </c>
      <c r="H43" s="10">
        <f t="shared" si="6"/>
        <v>1.7861150414864073E-2</v>
      </c>
      <c r="I43" s="10">
        <f t="shared" si="6"/>
        <v>2.6310630533562699E-2</v>
      </c>
      <c r="J43" s="10">
        <f t="shared" si="6"/>
        <v>3.4908017219658499E-2</v>
      </c>
      <c r="K43" s="10">
        <f t="shared" si="6"/>
        <v>6.8079094842235496E-2</v>
      </c>
      <c r="L43" s="10">
        <f t="shared" si="6"/>
        <v>4.2295407963480774E-2</v>
      </c>
      <c r="M43" s="10">
        <f t="shared" si="6"/>
        <v>3.1380626369847286E-2</v>
      </c>
      <c r="N43" s="10">
        <f t="shared" si="6"/>
        <v>2.5816676080801633E-2</v>
      </c>
      <c r="O43" s="10">
        <f t="shared" si="6"/>
        <v>1.8956245557344452E-2</v>
      </c>
      <c r="P43" s="10">
        <f t="shared" si="6"/>
        <v>4.8816278521115981E-2</v>
      </c>
      <c r="Q43" s="10">
        <f t="shared" si="6"/>
        <v>3.3358723504893356E-2</v>
      </c>
      <c r="R43" s="10">
        <f t="shared" si="6"/>
        <v>1.977981681017851E-2</v>
      </c>
      <c r="S43" s="10">
        <f t="shared" si="6"/>
        <v>4.7354905743861052E-2</v>
      </c>
      <c r="T43" s="10">
        <f t="shared" si="6"/>
        <v>1.6035458499193241E-2</v>
      </c>
    </row>
    <row r="44" spans="1:20" x14ac:dyDescent="0.2">
      <c r="A44" s="4">
        <f t="shared" ref="A44:A84" si="7">A43+1</f>
        <v>3</v>
      </c>
      <c r="B44" s="1" t="s">
        <v>20</v>
      </c>
      <c r="C44" s="11">
        <f t="shared" ref="C44:T44" si="8">C5/C$36</f>
        <v>1.0084200565620653E-2</v>
      </c>
      <c r="D44" s="11">
        <f t="shared" si="8"/>
        <v>1.2854078946124873E-2</v>
      </c>
      <c r="E44" s="11">
        <f t="shared" si="8"/>
        <v>1.251021601652481E-2</v>
      </c>
      <c r="F44" s="11">
        <f t="shared" si="8"/>
        <v>7.0911519700704775E-3</v>
      </c>
      <c r="G44" s="11">
        <f t="shared" si="8"/>
        <v>7.4067339924936617E-4</v>
      </c>
      <c r="H44" s="11">
        <f t="shared" si="8"/>
        <v>3.4000323946072521E-3</v>
      </c>
      <c r="I44" s="11">
        <f t="shared" si="8"/>
        <v>5.6896163840405344E-3</v>
      </c>
      <c r="J44" s="11">
        <f t="shared" si="8"/>
        <v>7.8089910605092933E-3</v>
      </c>
      <c r="K44" s="11">
        <f t="shared" si="8"/>
        <v>1.4571382937356577E-2</v>
      </c>
      <c r="L44" s="11">
        <f t="shared" si="8"/>
        <v>8.892199776888432E-3</v>
      </c>
      <c r="M44" s="11">
        <f t="shared" si="8"/>
        <v>6.5502938304111457E-3</v>
      </c>
      <c r="N44" s="11">
        <f t="shared" si="8"/>
        <v>5.8324865215084393E-3</v>
      </c>
      <c r="O44" s="11">
        <f t="shared" si="8"/>
        <v>7.4918491666192981E-4</v>
      </c>
      <c r="P44" s="11">
        <f t="shared" si="8"/>
        <v>1.0874732650050524E-2</v>
      </c>
      <c r="Q44" s="11">
        <f t="shared" si="8"/>
        <v>7.4060262427636846E-3</v>
      </c>
      <c r="R44" s="11">
        <f t="shared" si="8"/>
        <v>3.5408371988163243E-3</v>
      </c>
      <c r="S44" s="11">
        <f t="shared" si="8"/>
        <v>9.8966059503682313E-3</v>
      </c>
      <c r="T44" s="11">
        <f t="shared" si="8"/>
        <v>6.008147596179023E-3</v>
      </c>
    </row>
    <row r="45" spans="1:20" x14ac:dyDescent="0.2">
      <c r="A45" s="4">
        <f t="shared" si="7"/>
        <v>4</v>
      </c>
      <c r="B45" s="1" t="s">
        <v>21</v>
      </c>
      <c r="C45" s="11">
        <f t="shared" ref="C45:T45" si="9">C6/C$36</f>
        <v>6.2841845991165471E-3</v>
      </c>
      <c r="D45" s="11">
        <f t="shared" si="9"/>
        <v>8.6554693968235539E-3</v>
      </c>
      <c r="E45" s="11">
        <f t="shared" si="9"/>
        <v>8.1658604302355924E-3</v>
      </c>
      <c r="F45" s="11">
        <f t="shared" si="9"/>
        <v>3.4832264167618907E-2</v>
      </c>
      <c r="G45" s="11">
        <f t="shared" si="9"/>
        <v>5.9785684630164378E-3</v>
      </c>
      <c r="H45" s="11">
        <f t="shared" si="9"/>
        <v>1.8749741152877834E-3</v>
      </c>
      <c r="I45" s="11">
        <f t="shared" si="9"/>
        <v>4.776092595012534E-3</v>
      </c>
      <c r="J45" s="11">
        <f t="shared" si="9"/>
        <v>0</v>
      </c>
      <c r="K45" s="11">
        <f t="shared" si="9"/>
        <v>1.2429303862456937E-2</v>
      </c>
      <c r="L45" s="11">
        <f t="shared" si="9"/>
        <v>5.789521443820435E-3</v>
      </c>
      <c r="M45" s="11">
        <f t="shared" si="9"/>
        <v>3.8789130612176302E-3</v>
      </c>
      <c r="N45" s="11">
        <f t="shared" si="9"/>
        <v>0</v>
      </c>
      <c r="O45" s="11">
        <f t="shared" si="9"/>
        <v>6.0946158090101612E-3</v>
      </c>
      <c r="P45" s="11">
        <f t="shared" si="9"/>
        <v>0</v>
      </c>
      <c r="Q45" s="11">
        <f t="shared" si="9"/>
        <v>0</v>
      </c>
      <c r="R45" s="11">
        <f t="shared" si="9"/>
        <v>2.2581090055112645E-2</v>
      </c>
      <c r="S45" s="11">
        <f t="shared" si="9"/>
        <v>7.0592209078411544E-3</v>
      </c>
      <c r="T45" s="11">
        <f t="shared" si="9"/>
        <v>1.2038989358314427E-2</v>
      </c>
    </row>
    <row r="46" spans="1:20" x14ac:dyDescent="0.2">
      <c r="A46" s="4">
        <f t="shared" si="7"/>
        <v>5</v>
      </c>
      <c r="B46" s="1" t="s">
        <v>22</v>
      </c>
      <c r="C46" s="11">
        <f t="shared" ref="C46:T46" si="10">C7/C$36</f>
        <v>2.1167106931119749E-3</v>
      </c>
      <c r="D46" s="11">
        <f t="shared" si="10"/>
        <v>2.9101525903343691E-3</v>
      </c>
      <c r="E46" s="11">
        <f t="shared" si="10"/>
        <v>2.7050533752372712E-3</v>
      </c>
      <c r="F46" s="11">
        <f t="shared" si="10"/>
        <v>1.1938199701758207E-2</v>
      </c>
      <c r="G46" s="11">
        <f t="shared" si="10"/>
        <v>1.9558257525612408E-3</v>
      </c>
      <c r="H46" s="11">
        <f t="shared" si="10"/>
        <v>6.151527579013273E-4</v>
      </c>
      <c r="I46" s="11">
        <f t="shared" si="10"/>
        <v>1.6293011716693652E-3</v>
      </c>
      <c r="J46" s="11">
        <f t="shared" si="10"/>
        <v>0</v>
      </c>
      <c r="K46" s="11">
        <f t="shared" si="10"/>
        <v>4.3067772101260931E-3</v>
      </c>
      <c r="L46" s="11">
        <f t="shared" si="10"/>
        <v>1.9657189701241854E-3</v>
      </c>
      <c r="M46" s="11">
        <f t="shared" si="10"/>
        <v>1.3025219596125208E-3</v>
      </c>
      <c r="N46" s="11">
        <f t="shared" si="10"/>
        <v>0</v>
      </c>
      <c r="O46" s="11">
        <f t="shared" si="10"/>
        <v>1.9926268218670353E-3</v>
      </c>
      <c r="P46" s="11">
        <f t="shared" si="10"/>
        <v>0</v>
      </c>
      <c r="Q46" s="11">
        <f t="shared" si="10"/>
        <v>0</v>
      </c>
      <c r="R46" s="11">
        <f t="shared" si="10"/>
        <v>7.7891350844896019E-3</v>
      </c>
      <c r="S46" s="11">
        <f t="shared" si="10"/>
        <v>2.4044390207728426E-3</v>
      </c>
      <c r="T46" s="11">
        <f t="shared" si="10"/>
        <v>3.8203650818833899E-3</v>
      </c>
    </row>
    <row r="47" spans="1:20" x14ac:dyDescent="0.2">
      <c r="A47" s="4">
        <f t="shared" si="7"/>
        <v>6</v>
      </c>
      <c r="B47" s="1" t="s">
        <v>23</v>
      </c>
      <c r="C47" s="11">
        <f t="shared" ref="C47:T47" si="11">C8/C$36</f>
        <v>1.2548022181123628E-3</v>
      </c>
      <c r="D47" s="11">
        <f t="shared" si="11"/>
        <v>1.9046475025994278E-3</v>
      </c>
      <c r="E47" s="11">
        <f t="shared" si="11"/>
        <v>1.662854043338336E-3</v>
      </c>
      <c r="F47" s="11">
        <f t="shared" si="11"/>
        <v>5.3723757497846992E-3</v>
      </c>
      <c r="G47" s="11">
        <f t="shared" si="11"/>
        <v>9.1782026041522787E-4</v>
      </c>
      <c r="H47" s="11">
        <f t="shared" si="11"/>
        <v>2.9754025377763584E-4</v>
      </c>
      <c r="I47" s="11">
        <f t="shared" si="11"/>
        <v>8.5817542164511084E-4</v>
      </c>
      <c r="J47" s="11">
        <f t="shared" si="11"/>
        <v>0</v>
      </c>
      <c r="K47" s="11">
        <f t="shared" si="11"/>
        <v>2.9979448069454148E-3</v>
      </c>
      <c r="L47" s="11">
        <f t="shared" si="11"/>
        <v>1.0092787000262485E-3</v>
      </c>
      <c r="M47" s="11">
        <f t="shared" si="11"/>
        <v>5.4843936456208458E-4</v>
      </c>
      <c r="N47" s="11">
        <f t="shared" si="11"/>
        <v>0</v>
      </c>
      <c r="O47" s="11">
        <f t="shared" si="11"/>
        <v>9.3665592296709023E-4</v>
      </c>
      <c r="P47" s="11">
        <f t="shared" si="11"/>
        <v>0</v>
      </c>
      <c r="Q47" s="11">
        <f t="shared" si="11"/>
        <v>0</v>
      </c>
      <c r="R47" s="11">
        <f t="shared" si="11"/>
        <v>3.5036385004869131E-3</v>
      </c>
      <c r="S47" s="11">
        <f t="shared" si="11"/>
        <v>1.1103935927634972E-3</v>
      </c>
      <c r="T47" s="11">
        <f t="shared" si="11"/>
        <v>2.8903820075328948E-3</v>
      </c>
    </row>
    <row r="48" spans="1:20" x14ac:dyDescent="0.2">
      <c r="A48" s="4">
        <f t="shared" si="7"/>
        <v>7</v>
      </c>
      <c r="B48" s="1" t="s">
        <v>24</v>
      </c>
      <c r="C48" s="11">
        <f t="shared" ref="C48:T48" si="12">C9/C$36</f>
        <v>2.0274537854093767E-3</v>
      </c>
      <c r="D48" s="11">
        <f t="shared" si="12"/>
        <v>2.7874018059935372E-3</v>
      </c>
      <c r="E48" s="11">
        <f t="shared" si="12"/>
        <v>2.5970186727931046E-3</v>
      </c>
      <c r="F48" s="11">
        <f t="shared" si="12"/>
        <v>1.1377046980067838E-2</v>
      </c>
      <c r="G48" s="11">
        <f t="shared" si="12"/>
        <v>1.8779881623857948E-3</v>
      </c>
      <c r="H48" s="11">
        <f t="shared" si="12"/>
        <v>5.9330135384291424E-4</v>
      </c>
      <c r="I48" s="11">
        <f t="shared" si="12"/>
        <v>1.5583125645655142E-3</v>
      </c>
      <c r="J48" s="11">
        <f t="shared" si="12"/>
        <v>0</v>
      </c>
      <c r="K48" s="11">
        <f t="shared" si="12"/>
        <v>4.1082190372017146E-3</v>
      </c>
      <c r="L48" s="11">
        <f t="shared" si="12"/>
        <v>1.8816002684542473E-3</v>
      </c>
      <c r="M48" s="11">
        <f t="shared" si="12"/>
        <v>1.2494681799736643E-3</v>
      </c>
      <c r="N48" s="11">
        <f t="shared" si="12"/>
        <v>0</v>
      </c>
      <c r="O48" s="11">
        <f t="shared" si="12"/>
        <v>1.9125850475912795E-3</v>
      </c>
      <c r="P48" s="11">
        <f t="shared" si="12"/>
        <v>0</v>
      </c>
      <c r="Q48" s="11">
        <f t="shared" si="12"/>
        <v>0</v>
      </c>
      <c r="R48" s="11">
        <f t="shared" si="12"/>
        <v>7.4178038223225622E-3</v>
      </c>
      <c r="S48" s="11">
        <f t="shared" si="12"/>
        <v>2.3005996924042997E-3</v>
      </c>
      <c r="T48" s="11">
        <f t="shared" si="12"/>
        <v>3.6622182802808719E-3</v>
      </c>
    </row>
    <row r="49" spans="1:20" x14ac:dyDescent="0.2">
      <c r="A49" s="4">
        <f t="shared" si="7"/>
        <v>8</v>
      </c>
      <c r="B49" s="1" t="s">
        <v>25</v>
      </c>
      <c r="C49" s="11">
        <f t="shared" ref="C49:T49" si="13">C10/C$36</f>
        <v>2.6240796731992185E-4</v>
      </c>
      <c r="D49" s="11">
        <f t="shared" si="13"/>
        <v>3.9781597598959295E-4</v>
      </c>
      <c r="E49" s="11">
        <f t="shared" si="13"/>
        <v>3.4845142746224404E-4</v>
      </c>
      <c r="F49" s="11">
        <f t="shared" si="13"/>
        <v>1.1224619508511102E-3</v>
      </c>
      <c r="G49" s="11">
        <f t="shared" si="13"/>
        <v>1.9315376573443154E-4</v>
      </c>
      <c r="H49" s="11">
        <f t="shared" si="13"/>
        <v>6.2859472365920714E-5</v>
      </c>
      <c r="I49" s="11">
        <f t="shared" si="13"/>
        <v>1.79416874037017E-4</v>
      </c>
      <c r="J49" s="11">
        <f t="shared" si="13"/>
        <v>0</v>
      </c>
      <c r="K49" s="11">
        <f t="shared" si="13"/>
        <v>6.2336741525257462E-4</v>
      </c>
      <c r="L49" s="11">
        <f t="shared" si="13"/>
        <v>2.1130465620885361E-4</v>
      </c>
      <c r="M49" s="11">
        <f t="shared" si="13"/>
        <v>1.1551120783791952E-4</v>
      </c>
      <c r="N49" s="11">
        <f t="shared" si="13"/>
        <v>0</v>
      </c>
      <c r="O49" s="11">
        <f t="shared" si="13"/>
        <v>1.9712444277050222E-4</v>
      </c>
      <c r="P49" s="11">
        <f t="shared" si="13"/>
        <v>0</v>
      </c>
      <c r="Q49" s="11">
        <f t="shared" si="13"/>
        <v>0</v>
      </c>
      <c r="R49" s="11">
        <f t="shared" si="13"/>
        <v>7.3124156845390156E-4</v>
      </c>
      <c r="S49" s="11">
        <f t="shared" si="13"/>
        <v>2.3284065262102124E-4</v>
      </c>
      <c r="T49" s="11">
        <f t="shared" si="13"/>
        <v>6.0362120261471194E-4</v>
      </c>
    </row>
    <row r="50" spans="1:20" x14ac:dyDescent="0.2">
      <c r="A50" s="4">
        <f t="shared" si="7"/>
        <v>9</v>
      </c>
      <c r="B50" s="1" t="s">
        <v>26</v>
      </c>
      <c r="C50" s="11">
        <f t="shared" ref="C50:T50" si="14">C11/C$36</f>
        <v>3.6538492331542973E-3</v>
      </c>
      <c r="D50" s="11">
        <f t="shared" si="14"/>
        <v>4.9689226285362532E-3</v>
      </c>
      <c r="E50" s="11">
        <f t="shared" si="14"/>
        <v>4.5740442714634613E-3</v>
      </c>
      <c r="F50" s="11">
        <f t="shared" si="14"/>
        <v>2.2029034993114094E-2</v>
      </c>
      <c r="G50" s="11">
        <f t="shared" si="14"/>
        <v>3.4076189512448609E-3</v>
      </c>
      <c r="H50" s="11">
        <f t="shared" si="14"/>
        <v>1.038908748467291E-3</v>
      </c>
      <c r="I50" s="11">
        <f t="shared" si="14"/>
        <v>2.8901313135537301E-3</v>
      </c>
      <c r="J50" s="11">
        <f t="shared" si="14"/>
        <v>0</v>
      </c>
      <c r="K50" s="11">
        <f t="shared" si="14"/>
        <v>7.5094743230316886E-3</v>
      </c>
      <c r="L50" s="11">
        <f t="shared" si="14"/>
        <v>3.4517166631001755E-3</v>
      </c>
      <c r="M50" s="11">
        <f t="shared" si="14"/>
        <v>2.2960615727753201E-3</v>
      </c>
      <c r="N50" s="11">
        <f t="shared" si="14"/>
        <v>0</v>
      </c>
      <c r="O50" s="11">
        <f t="shared" si="14"/>
        <v>3.464116431166374E-3</v>
      </c>
      <c r="P50" s="11">
        <f t="shared" si="14"/>
        <v>0</v>
      </c>
      <c r="Q50" s="11">
        <f t="shared" si="14"/>
        <v>0</v>
      </c>
      <c r="R50" s="11">
        <f t="shared" si="14"/>
        <v>1.4433228429656336E-2</v>
      </c>
      <c r="S50" s="11">
        <f t="shared" si="14"/>
        <v>4.2781681712547332E-3</v>
      </c>
      <c r="T50" s="11">
        <f t="shared" si="14"/>
        <v>6.6620197818316696E-3</v>
      </c>
    </row>
    <row r="51" spans="1:20" x14ac:dyDescent="0.2">
      <c r="A51" s="4">
        <f t="shared" si="7"/>
        <v>10</v>
      </c>
      <c r="B51" s="1" t="s">
        <v>27</v>
      </c>
      <c r="C51" s="11">
        <f t="shared" ref="C51:T51" si="15">C12/C$36</f>
        <v>1.1130492755339781E-3</v>
      </c>
      <c r="D51" s="11">
        <f t="shared" si="15"/>
        <v>1.713619965496755E-3</v>
      </c>
      <c r="E51" s="11">
        <f t="shared" si="15"/>
        <v>1.4617784561607747E-3</v>
      </c>
      <c r="F51" s="11">
        <f t="shared" si="15"/>
        <v>4.7958915575649994E-3</v>
      </c>
      <c r="G51" s="11">
        <f t="shared" si="15"/>
        <v>7.6844617165401565E-4</v>
      </c>
      <c r="H51" s="11">
        <f t="shared" si="15"/>
        <v>2.4324451248149004E-4</v>
      </c>
      <c r="I51" s="11">
        <f t="shared" si="15"/>
        <v>7.5982984591306416E-4</v>
      </c>
      <c r="J51" s="11">
        <f t="shared" si="15"/>
        <v>0</v>
      </c>
      <c r="K51" s="11">
        <f t="shared" si="15"/>
        <v>2.7767292595265712E-3</v>
      </c>
      <c r="L51" s="11">
        <f t="shared" si="15"/>
        <v>8.7713059165508175E-4</v>
      </c>
      <c r="M51" s="11">
        <f t="shared" si="15"/>
        <v>4.5092265197122411E-4</v>
      </c>
      <c r="N51" s="11">
        <f t="shared" si="15"/>
        <v>0</v>
      </c>
      <c r="O51" s="11">
        <f t="shared" si="15"/>
        <v>7.8232597065592429E-4</v>
      </c>
      <c r="P51" s="11">
        <f t="shared" si="15"/>
        <v>0</v>
      </c>
      <c r="Q51" s="11">
        <f t="shared" si="15"/>
        <v>0</v>
      </c>
      <c r="R51" s="11">
        <f t="shared" si="15"/>
        <v>3.1435447633418518E-3</v>
      </c>
      <c r="S51" s="11">
        <f t="shared" si="15"/>
        <v>9.5166186242516841E-4</v>
      </c>
      <c r="T51" s="11">
        <f t="shared" si="15"/>
        <v>2.7324208850037584E-3</v>
      </c>
    </row>
    <row r="52" spans="1:20" x14ac:dyDescent="0.2">
      <c r="A52" s="4">
        <f t="shared" si="7"/>
        <v>11</v>
      </c>
      <c r="B52" s="1" t="s">
        <v>28</v>
      </c>
      <c r="C52" s="11">
        <f t="shared" ref="C52:T52" si="16">C13/C$36</f>
        <v>1.9958510561990999E-3</v>
      </c>
      <c r="D52" s="11">
        <f t="shared" si="16"/>
        <v>2.6513073427844478E-3</v>
      </c>
      <c r="E52" s="11">
        <f t="shared" si="16"/>
        <v>2.3790174083646106E-3</v>
      </c>
      <c r="F52" s="11">
        <f t="shared" si="16"/>
        <v>1.3168763742412885E-2</v>
      </c>
      <c r="G52" s="11">
        <f t="shared" si="16"/>
        <v>1.8970391544710029E-3</v>
      </c>
      <c r="H52" s="11">
        <f t="shared" si="16"/>
        <v>5.5126471129816564E-4</v>
      </c>
      <c r="I52" s="11">
        <f t="shared" si="16"/>
        <v>1.6645728469381331E-3</v>
      </c>
      <c r="J52" s="11">
        <f t="shared" si="16"/>
        <v>0</v>
      </c>
      <c r="K52" s="11">
        <f t="shared" si="16"/>
        <v>4.2380482039830287E-3</v>
      </c>
      <c r="L52" s="11">
        <f t="shared" si="16"/>
        <v>1.9595668033343849E-3</v>
      </c>
      <c r="M52" s="11">
        <f t="shared" si="16"/>
        <v>1.3085592768535357E-3</v>
      </c>
      <c r="N52" s="11">
        <f t="shared" si="16"/>
        <v>0</v>
      </c>
      <c r="O52" s="11">
        <f t="shared" si="16"/>
        <v>1.9184934141514081E-3</v>
      </c>
      <c r="P52" s="11">
        <f t="shared" si="16"/>
        <v>0</v>
      </c>
      <c r="Q52" s="11">
        <f t="shared" si="16"/>
        <v>0</v>
      </c>
      <c r="R52" s="11">
        <f t="shared" si="16"/>
        <v>8.7267140590303067E-3</v>
      </c>
      <c r="S52" s="11">
        <f t="shared" si="16"/>
        <v>2.4768730161829292E-3</v>
      </c>
      <c r="T52" s="11">
        <f t="shared" si="16"/>
        <v>3.2058007342980481E-3</v>
      </c>
    </row>
    <row r="53" spans="1:20" x14ac:dyDescent="0.2">
      <c r="A53" s="4">
        <f t="shared" si="7"/>
        <v>12</v>
      </c>
      <c r="B53" s="1" t="s">
        <v>29</v>
      </c>
      <c r="C53" s="11">
        <f t="shared" ref="C53:T53" si="17">C14/C$36</f>
        <v>1.5954970847789425E-3</v>
      </c>
      <c r="D53" s="11">
        <f t="shared" si="17"/>
        <v>2.4850007798414338E-3</v>
      </c>
      <c r="E53" s="11">
        <f t="shared" si="17"/>
        <v>2.02071763526993E-3</v>
      </c>
      <c r="F53" s="11">
        <f t="shared" si="17"/>
        <v>7.0819774069469602E-3</v>
      </c>
      <c r="G53" s="11">
        <f t="shared" si="17"/>
        <v>1.0197644094405577E-3</v>
      </c>
      <c r="H53" s="11">
        <f t="shared" si="17"/>
        <v>3.0256289584730376E-4</v>
      </c>
      <c r="I53" s="11">
        <f t="shared" si="17"/>
        <v>1.1123224172380896E-3</v>
      </c>
      <c r="J53" s="11">
        <f t="shared" si="17"/>
        <v>0</v>
      </c>
      <c r="K53" s="11">
        <f t="shared" si="17"/>
        <v>4.2994562060747407E-3</v>
      </c>
      <c r="L53" s="11">
        <f t="shared" si="17"/>
        <v>1.2491620356882265E-3</v>
      </c>
      <c r="M53" s="11">
        <f t="shared" si="17"/>
        <v>5.8987145984849344E-4</v>
      </c>
      <c r="N53" s="11">
        <f t="shared" si="17"/>
        <v>0</v>
      </c>
      <c r="O53" s="11">
        <f t="shared" si="17"/>
        <v>1.0314939176405376E-3</v>
      </c>
      <c r="P53" s="11">
        <f t="shared" si="17"/>
        <v>0</v>
      </c>
      <c r="Q53" s="11">
        <f t="shared" si="17"/>
        <v>0</v>
      </c>
      <c r="R53" s="11">
        <f t="shared" si="17"/>
        <v>4.7266838042265237E-3</v>
      </c>
      <c r="S53" s="11">
        <f t="shared" si="17"/>
        <v>1.3399208322712147E-3</v>
      </c>
      <c r="T53" s="11">
        <f t="shared" si="17"/>
        <v>3.8377794343847642E-3</v>
      </c>
    </row>
    <row r="54" spans="1:20" x14ac:dyDescent="0.2">
      <c r="A54" s="4">
        <f t="shared" si="7"/>
        <v>13</v>
      </c>
      <c r="B54" s="1"/>
      <c r="C54" s="12">
        <f>SUM(C43:C53)</f>
        <v>7.6281877122765726E-2</v>
      </c>
      <c r="D54" s="12">
        <f t="shared" ref="D54:T54" si="18">SUM(D43:D53)</f>
        <v>9.8379810503778475E-2</v>
      </c>
      <c r="E54" s="12">
        <f t="shared" si="18"/>
        <v>9.1448547860356832E-2</v>
      </c>
      <c r="F54" s="12">
        <f t="shared" si="18"/>
        <v>0.14060841078985362</v>
      </c>
      <c r="G54" s="12">
        <f t="shared" si="18"/>
        <v>3.7685014598124213E-2</v>
      </c>
      <c r="H54" s="12">
        <f t="shared" si="18"/>
        <v>2.6840991630741159E-2</v>
      </c>
      <c r="I54" s="12">
        <f t="shared" si="18"/>
        <v>4.7428401968175792E-2</v>
      </c>
      <c r="J54" s="12">
        <f t="shared" si="18"/>
        <v>4.2717008280167792E-2</v>
      </c>
      <c r="K54" s="12">
        <f t="shared" si="18"/>
        <v>0.12593979810419084</v>
      </c>
      <c r="L54" s="12">
        <f t="shared" si="18"/>
        <v>6.9582607872781047E-2</v>
      </c>
      <c r="M54" s="12">
        <f t="shared" si="18"/>
        <v>4.9671188934910834E-2</v>
      </c>
      <c r="N54" s="12">
        <f t="shared" si="18"/>
        <v>3.1649162602310071E-2</v>
      </c>
      <c r="O54" s="12">
        <f t="shared" si="18"/>
        <v>3.8035468251826687E-2</v>
      </c>
      <c r="P54" s="12">
        <f t="shared" si="18"/>
        <v>5.9691011171166507E-2</v>
      </c>
      <c r="Q54" s="12">
        <f t="shared" si="18"/>
        <v>4.0764749747657043E-2</v>
      </c>
      <c r="R54" s="12">
        <f t="shared" si="18"/>
        <v>9.6373734096115465E-2</v>
      </c>
      <c r="S54" s="12">
        <f t="shared" si="18"/>
        <v>7.9405629442766135E-2</v>
      </c>
      <c r="T54" s="12">
        <f t="shared" si="18"/>
        <v>6.1497202861516796E-2</v>
      </c>
    </row>
    <row r="55" spans="1:20" x14ac:dyDescent="0.2">
      <c r="A55" s="4">
        <f t="shared" si="7"/>
        <v>14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5" x14ac:dyDescent="0.25">
      <c r="A56" s="4">
        <f t="shared" si="7"/>
        <v>15</v>
      </c>
      <c r="B56" s="5" t="s">
        <v>47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x14ac:dyDescent="0.2">
      <c r="A57" s="4">
        <f t="shared" si="7"/>
        <v>16</v>
      </c>
      <c r="B57" s="1" t="s">
        <v>19</v>
      </c>
      <c r="C57" s="13">
        <f t="shared" ref="C57:T57" si="19">IFERROR(C4/C$37,0)</f>
        <v>34.538529207978577</v>
      </c>
      <c r="D57" s="13">
        <f t="shared" si="19"/>
        <v>0</v>
      </c>
      <c r="E57" s="13">
        <f t="shared" si="19"/>
        <v>0</v>
      </c>
      <c r="F57" s="13">
        <f t="shared" si="19"/>
        <v>0</v>
      </c>
      <c r="G57" s="13">
        <f t="shared" si="19"/>
        <v>0</v>
      </c>
      <c r="H57" s="13">
        <f t="shared" si="19"/>
        <v>0</v>
      </c>
      <c r="I57" s="13">
        <f t="shared" si="19"/>
        <v>0</v>
      </c>
      <c r="J57" s="13">
        <f t="shared" si="19"/>
        <v>16.524979827018427</v>
      </c>
      <c r="K57" s="13">
        <f t="shared" si="19"/>
        <v>0</v>
      </c>
      <c r="L57" s="13">
        <f t="shared" si="19"/>
        <v>13.342354184144401</v>
      </c>
      <c r="M57" s="13">
        <f t="shared" si="19"/>
        <v>13.577668121604301</v>
      </c>
      <c r="N57" s="13">
        <f t="shared" si="19"/>
        <v>16.755369927660084</v>
      </c>
      <c r="O57" s="13">
        <f t="shared" si="19"/>
        <v>0</v>
      </c>
      <c r="P57" s="13">
        <f t="shared" si="19"/>
        <v>16.717214915635246</v>
      </c>
      <c r="Q57" s="13">
        <f t="shared" si="19"/>
        <v>16.206741735232374</v>
      </c>
      <c r="R57" s="13">
        <f t="shared" si="19"/>
        <v>5.3482560906898327</v>
      </c>
      <c r="S57" s="13">
        <f t="shared" si="19"/>
        <v>14.793378739308563</v>
      </c>
      <c r="T57" s="13">
        <f t="shared" si="19"/>
        <v>0</v>
      </c>
    </row>
    <row r="58" spans="1:20" x14ac:dyDescent="0.2">
      <c r="A58" s="4">
        <f t="shared" si="7"/>
        <v>17</v>
      </c>
      <c r="B58" s="1" t="s">
        <v>20</v>
      </c>
      <c r="C58" s="14">
        <f t="shared" ref="C58:T58" si="20">IFERROR(C5/C$37,0)</f>
        <v>7.5891061460782883</v>
      </c>
      <c r="D58" s="14">
        <f t="shared" si="20"/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3.696669992233542</v>
      </c>
      <c r="K58" s="14">
        <f t="shared" si="20"/>
        <v>0</v>
      </c>
      <c r="L58" s="14">
        <f t="shared" si="20"/>
        <v>2.8051007097946754</v>
      </c>
      <c r="M58" s="14">
        <f t="shared" si="20"/>
        <v>2.8341599903108481</v>
      </c>
      <c r="N58" s="14">
        <f t="shared" si="20"/>
        <v>3.7853621806347895</v>
      </c>
      <c r="O58" s="14">
        <f t="shared" si="20"/>
        <v>0</v>
      </c>
      <c r="P58" s="14">
        <f t="shared" si="20"/>
        <v>3.7240700923634082</v>
      </c>
      <c r="Q58" s="14">
        <f t="shared" si="20"/>
        <v>3.5980859574323247</v>
      </c>
      <c r="R58" s="14">
        <f t="shared" si="20"/>
        <v>0.95740543486558338</v>
      </c>
      <c r="S58" s="14">
        <f t="shared" si="20"/>
        <v>3.0916382950771983</v>
      </c>
      <c r="T58" s="14">
        <f t="shared" si="20"/>
        <v>0</v>
      </c>
    </row>
    <row r="59" spans="1:20" x14ac:dyDescent="0.2">
      <c r="A59" s="4">
        <f t="shared" si="7"/>
        <v>18</v>
      </c>
      <c r="B59" s="1" t="s">
        <v>21</v>
      </c>
      <c r="C59" s="14">
        <f t="shared" ref="C59:T59" si="21">IFERROR(C6/C$37,0)</f>
        <v>4.7293133108475276</v>
      </c>
      <c r="D59" s="14">
        <f t="shared" si="21"/>
        <v>0</v>
      </c>
      <c r="E59" s="14">
        <f t="shared" si="21"/>
        <v>0</v>
      </c>
      <c r="F59" s="14">
        <f t="shared" si="21"/>
        <v>0</v>
      </c>
      <c r="G59" s="14">
        <f t="shared" si="21"/>
        <v>0</v>
      </c>
      <c r="H59" s="14">
        <f t="shared" si="21"/>
        <v>0</v>
      </c>
      <c r="I59" s="14">
        <f t="shared" si="21"/>
        <v>0</v>
      </c>
      <c r="J59" s="14">
        <f t="shared" si="21"/>
        <v>0</v>
      </c>
      <c r="K59" s="14">
        <f t="shared" si="21"/>
        <v>0</v>
      </c>
      <c r="L59" s="14">
        <f t="shared" si="21"/>
        <v>1.8263411887845575</v>
      </c>
      <c r="M59" s="14">
        <f t="shared" si="21"/>
        <v>1.6783155822655895</v>
      </c>
      <c r="N59" s="14">
        <f t="shared" si="21"/>
        <v>0</v>
      </c>
      <c r="O59" s="14">
        <f t="shared" si="21"/>
        <v>0</v>
      </c>
      <c r="P59" s="14">
        <f t="shared" si="21"/>
        <v>0</v>
      </c>
      <c r="Q59" s="14">
        <f t="shared" si="21"/>
        <v>0</v>
      </c>
      <c r="R59" s="14">
        <f t="shared" si="21"/>
        <v>6.1056911487433476</v>
      </c>
      <c r="S59" s="14">
        <f t="shared" si="21"/>
        <v>2.2052568124407639</v>
      </c>
      <c r="T59" s="14">
        <f t="shared" si="21"/>
        <v>0</v>
      </c>
    </row>
    <row r="60" spans="1:20" x14ac:dyDescent="0.2">
      <c r="A60" s="4">
        <f t="shared" si="7"/>
        <v>19</v>
      </c>
      <c r="B60" s="1" t="s">
        <v>22</v>
      </c>
      <c r="C60" s="14">
        <f t="shared" ref="C60:T60" si="22">IFERROR(C7/C$37,0)</f>
        <v>1.5929812210728316</v>
      </c>
      <c r="D60" s="14">
        <f t="shared" si="22"/>
        <v>0</v>
      </c>
      <c r="E60" s="14">
        <f t="shared" si="22"/>
        <v>0</v>
      </c>
      <c r="F60" s="14">
        <f t="shared" si="22"/>
        <v>0</v>
      </c>
      <c r="G60" s="14">
        <f t="shared" si="22"/>
        <v>0</v>
      </c>
      <c r="H60" s="14">
        <f t="shared" si="22"/>
        <v>0</v>
      </c>
      <c r="I60" s="14">
        <f t="shared" si="22"/>
        <v>0</v>
      </c>
      <c r="J60" s="14">
        <f t="shared" si="22"/>
        <v>0</v>
      </c>
      <c r="K60" s="14">
        <f t="shared" si="22"/>
        <v>0</v>
      </c>
      <c r="L60" s="14">
        <f t="shared" si="22"/>
        <v>0.62009849269060047</v>
      </c>
      <c r="M60" s="14">
        <f t="shared" si="22"/>
        <v>0.56357099696753277</v>
      </c>
      <c r="N60" s="14">
        <f t="shared" si="22"/>
        <v>0</v>
      </c>
      <c r="O60" s="14">
        <f t="shared" si="22"/>
        <v>0</v>
      </c>
      <c r="P60" s="14">
        <f t="shared" si="22"/>
        <v>0</v>
      </c>
      <c r="Q60" s="14">
        <f t="shared" si="22"/>
        <v>0</v>
      </c>
      <c r="R60" s="14">
        <f t="shared" si="22"/>
        <v>2.1061008580923968</v>
      </c>
      <c r="S60" s="14">
        <f t="shared" si="22"/>
        <v>0.75113183166827513</v>
      </c>
      <c r="T60" s="14">
        <f t="shared" si="22"/>
        <v>0</v>
      </c>
    </row>
    <row r="61" spans="1:20" x14ac:dyDescent="0.2">
      <c r="A61" s="4">
        <f t="shared" si="7"/>
        <v>20</v>
      </c>
      <c r="B61" s="1" t="s">
        <v>23</v>
      </c>
      <c r="C61" s="14">
        <f t="shared" ref="C61:T61" si="23">IFERROR(C8/C$37,0)</f>
        <v>0.9443313987679598</v>
      </c>
      <c r="D61" s="14">
        <f t="shared" si="23"/>
        <v>0</v>
      </c>
      <c r="E61" s="14">
        <f t="shared" si="23"/>
        <v>0</v>
      </c>
      <c r="F61" s="14">
        <f t="shared" si="23"/>
        <v>0</v>
      </c>
      <c r="G61" s="14">
        <f t="shared" si="23"/>
        <v>0</v>
      </c>
      <c r="H61" s="14">
        <f t="shared" si="23"/>
        <v>0</v>
      </c>
      <c r="I61" s="14">
        <f t="shared" si="23"/>
        <v>0</v>
      </c>
      <c r="J61" s="14">
        <f t="shared" si="23"/>
        <v>0</v>
      </c>
      <c r="K61" s="14">
        <f t="shared" si="23"/>
        <v>0</v>
      </c>
      <c r="L61" s="14">
        <f t="shared" si="23"/>
        <v>0.31838335494695202</v>
      </c>
      <c r="M61" s="14">
        <f t="shared" si="23"/>
        <v>0.23729697390625326</v>
      </c>
      <c r="N61" s="14">
        <f t="shared" si="23"/>
        <v>0</v>
      </c>
      <c r="O61" s="14">
        <f t="shared" si="23"/>
        <v>0</v>
      </c>
      <c r="P61" s="14">
        <f t="shared" si="23"/>
        <v>0</v>
      </c>
      <c r="Q61" s="14">
        <f t="shared" si="23"/>
        <v>0</v>
      </c>
      <c r="R61" s="14">
        <f t="shared" si="23"/>
        <v>0.94734729495381076</v>
      </c>
      <c r="S61" s="14">
        <f t="shared" si="23"/>
        <v>0.34688006890566875</v>
      </c>
      <c r="T61" s="14">
        <f t="shared" si="23"/>
        <v>0</v>
      </c>
    </row>
    <row r="62" spans="1:20" x14ac:dyDescent="0.2">
      <c r="A62" s="4">
        <f t="shared" si="7"/>
        <v>21</v>
      </c>
      <c r="B62" s="1" t="s">
        <v>24</v>
      </c>
      <c r="C62" s="14">
        <f t="shared" ref="C62:T62" si="24">IFERROR(C9/C$37,0)</f>
        <v>1.5258088019586107</v>
      </c>
      <c r="D62" s="14">
        <f t="shared" si="24"/>
        <v>0</v>
      </c>
      <c r="E62" s="14">
        <f t="shared" si="24"/>
        <v>0</v>
      </c>
      <c r="F62" s="14">
        <f t="shared" si="24"/>
        <v>0</v>
      </c>
      <c r="G62" s="14">
        <f t="shared" si="24"/>
        <v>0</v>
      </c>
      <c r="H62" s="14">
        <f t="shared" si="24"/>
        <v>0</v>
      </c>
      <c r="I62" s="14">
        <f t="shared" si="24"/>
        <v>0</v>
      </c>
      <c r="J62" s="14">
        <f t="shared" si="24"/>
        <v>0</v>
      </c>
      <c r="K62" s="14">
        <f t="shared" si="24"/>
        <v>0</v>
      </c>
      <c r="L62" s="14">
        <f t="shared" si="24"/>
        <v>0.59356271575330843</v>
      </c>
      <c r="M62" s="14">
        <f t="shared" si="24"/>
        <v>0.54061585885004515</v>
      </c>
      <c r="N62" s="14">
        <f t="shared" si="24"/>
        <v>0</v>
      </c>
      <c r="O62" s="14">
        <f t="shared" si="24"/>
        <v>0</v>
      </c>
      <c r="P62" s="14">
        <f t="shared" si="24"/>
        <v>0</v>
      </c>
      <c r="Q62" s="14">
        <f t="shared" si="24"/>
        <v>0</v>
      </c>
      <c r="R62" s="14">
        <f t="shared" si="24"/>
        <v>2.0056967591258963</v>
      </c>
      <c r="S62" s="14">
        <f t="shared" si="24"/>
        <v>0.71869306976047787</v>
      </c>
      <c r="T62" s="14">
        <f t="shared" si="24"/>
        <v>0</v>
      </c>
    </row>
    <row r="63" spans="1:20" x14ac:dyDescent="0.2">
      <c r="A63" s="4">
        <f t="shared" si="7"/>
        <v>22</v>
      </c>
      <c r="B63" s="1" t="s">
        <v>25</v>
      </c>
      <c r="C63" s="14">
        <f t="shared" ref="C63:T63" si="25">IFERROR(C10/C$37,0)</f>
        <v>0.19748138730568399</v>
      </c>
      <c r="D63" s="14">
        <f t="shared" si="25"/>
        <v>0</v>
      </c>
      <c r="E63" s="14">
        <f t="shared" si="25"/>
        <v>0</v>
      </c>
      <c r="F63" s="14">
        <f t="shared" si="25"/>
        <v>0</v>
      </c>
      <c r="G63" s="14">
        <f t="shared" si="25"/>
        <v>0</v>
      </c>
      <c r="H63" s="14">
        <f t="shared" si="25"/>
        <v>0</v>
      </c>
      <c r="I63" s="14">
        <f t="shared" si="25"/>
        <v>0</v>
      </c>
      <c r="J63" s="14">
        <f t="shared" si="25"/>
        <v>0</v>
      </c>
      <c r="K63" s="14">
        <f t="shared" si="25"/>
        <v>0</v>
      </c>
      <c r="L63" s="14">
        <f t="shared" si="25"/>
        <v>6.6657391420167134E-2</v>
      </c>
      <c r="M63" s="14">
        <f t="shared" si="25"/>
        <v>4.9979016539196029E-2</v>
      </c>
      <c r="N63" s="14">
        <f t="shared" si="25"/>
        <v>0</v>
      </c>
      <c r="O63" s="14">
        <f t="shared" si="25"/>
        <v>0</v>
      </c>
      <c r="P63" s="14">
        <f t="shared" si="25"/>
        <v>0</v>
      </c>
      <c r="Q63" s="14">
        <f t="shared" si="25"/>
        <v>0</v>
      </c>
      <c r="R63" s="14">
        <f t="shared" si="25"/>
        <v>0.19772009062473567</v>
      </c>
      <c r="S63" s="14">
        <f t="shared" si="25"/>
        <v>7.2737975211302819E-2</v>
      </c>
      <c r="T63" s="14">
        <f t="shared" si="25"/>
        <v>0</v>
      </c>
    </row>
    <row r="64" spans="1:20" x14ac:dyDescent="0.2">
      <c r="A64" s="4">
        <f t="shared" si="7"/>
        <v>23</v>
      </c>
      <c r="B64" s="1" t="s">
        <v>26</v>
      </c>
      <c r="C64" s="14">
        <f t="shared" ref="C64:T64" si="26">IFERROR(C11/C$37,0)</f>
        <v>2.7497915666920352</v>
      </c>
      <c r="D64" s="14">
        <f t="shared" si="26"/>
        <v>0</v>
      </c>
      <c r="E64" s="14">
        <f t="shared" si="26"/>
        <v>0</v>
      </c>
      <c r="F64" s="14">
        <f t="shared" si="26"/>
        <v>0</v>
      </c>
      <c r="G64" s="14">
        <f t="shared" si="26"/>
        <v>0</v>
      </c>
      <c r="H64" s="14">
        <f t="shared" si="26"/>
        <v>0</v>
      </c>
      <c r="I64" s="14">
        <f t="shared" si="26"/>
        <v>0</v>
      </c>
      <c r="J64" s="14">
        <f t="shared" si="26"/>
        <v>0</v>
      </c>
      <c r="K64" s="14">
        <f t="shared" si="26"/>
        <v>0</v>
      </c>
      <c r="L64" s="14">
        <f t="shared" si="26"/>
        <v>1.0888658717315156</v>
      </c>
      <c r="M64" s="14">
        <f t="shared" si="26"/>
        <v>0.99345250966269372</v>
      </c>
      <c r="N64" s="14">
        <f t="shared" si="26"/>
        <v>0</v>
      </c>
      <c r="O64" s="14">
        <f t="shared" si="26"/>
        <v>0</v>
      </c>
      <c r="P64" s="14">
        <f t="shared" si="26"/>
        <v>0</v>
      </c>
      <c r="Q64" s="14">
        <f t="shared" si="26"/>
        <v>0</v>
      </c>
      <c r="R64" s="14">
        <f t="shared" si="26"/>
        <v>3.9025943767843465</v>
      </c>
      <c r="S64" s="14">
        <f t="shared" si="26"/>
        <v>1.3364731926645408</v>
      </c>
      <c r="T64" s="14">
        <f t="shared" si="26"/>
        <v>0</v>
      </c>
    </row>
    <row r="65" spans="1:20" x14ac:dyDescent="0.2">
      <c r="A65" s="4">
        <f t="shared" si="7"/>
        <v>24</v>
      </c>
      <c r="B65" s="1" t="s">
        <v>27</v>
      </c>
      <c r="C65" s="14">
        <f t="shared" ref="C65:T65" si="27">IFERROR(C12/C$37,0)</f>
        <v>0.83765183396300391</v>
      </c>
      <c r="D65" s="14">
        <f t="shared" si="27"/>
        <v>0</v>
      </c>
      <c r="E65" s="14">
        <f t="shared" si="27"/>
        <v>0</v>
      </c>
      <c r="F65" s="14">
        <f t="shared" si="27"/>
        <v>0</v>
      </c>
      <c r="G65" s="14">
        <f t="shared" si="27"/>
        <v>0</v>
      </c>
      <c r="H65" s="14">
        <f t="shared" si="27"/>
        <v>0</v>
      </c>
      <c r="I65" s="14">
        <f t="shared" si="27"/>
        <v>0</v>
      </c>
      <c r="J65" s="14">
        <f t="shared" si="27"/>
        <v>0</v>
      </c>
      <c r="K65" s="14">
        <f t="shared" si="27"/>
        <v>0</v>
      </c>
      <c r="L65" s="14">
        <f t="shared" si="27"/>
        <v>0.2766963976258362</v>
      </c>
      <c r="M65" s="14">
        <f t="shared" si="27"/>
        <v>0.19510375748464562</v>
      </c>
      <c r="N65" s="14">
        <f t="shared" si="27"/>
        <v>0</v>
      </c>
      <c r="O65" s="14">
        <f t="shared" si="27"/>
        <v>0</v>
      </c>
      <c r="P65" s="14">
        <f t="shared" si="27"/>
        <v>0</v>
      </c>
      <c r="Q65" s="14">
        <f t="shared" si="27"/>
        <v>0</v>
      </c>
      <c r="R65" s="14">
        <f t="shared" si="27"/>
        <v>0.84998170550536334</v>
      </c>
      <c r="S65" s="14">
        <f t="shared" si="27"/>
        <v>0.29729326120422794</v>
      </c>
      <c r="T65" s="14">
        <f t="shared" si="27"/>
        <v>0</v>
      </c>
    </row>
    <row r="66" spans="1:20" x14ac:dyDescent="0.2">
      <c r="A66" s="4">
        <f t="shared" si="7"/>
        <v>25</v>
      </c>
      <c r="B66" s="1" t="s">
        <v>28</v>
      </c>
      <c r="C66" s="14">
        <f t="shared" ref="C66:T66" si="28">IFERROR(C13/C$37,0)</f>
        <v>1.5020254127923722</v>
      </c>
      <c r="D66" s="14">
        <f t="shared" si="28"/>
        <v>0</v>
      </c>
      <c r="E66" s="14">
        <f t="shared" si="28"/>
        <v>0</v>
      </c>
      <c r="F66" s="14">
        <f t="shared" si="28"/>
        <v>0</v>
      </c>
      <c r="G66" s="14">
        <f t="shared" si="28"/>
        <v>0</v>
      </c>
      <c r="H66" s="14">
        <f t="shared" si="28"/>
        <v>0</v>
      </c>
      <c r="I66" s="14">
        <f t="shared" si="28"/>
        <v>0</v>
      </c>
      <c r="J66" s="14">
        <f t="shared" si="28"/>
        <v>0</v>
      </c>
      <c r="K66" s="14">
        <f t="shared" si="28"/>
        <v>0</v>
      </c>
      <c r="L66" s="14">
        <f t="shared" si="28"/>
        <v>0.61815775273177742</v>
      </c>
      <c r="M66" s="14">
        <f t="shared" si="28"/>
        <v>0.56618320390302301</v>
      </c>
      <c r="N66" s="14">
        <f t="shared" si="28"/>
        <v>0</v>
      </c>
      <c r="O66" s="14">
        <f t="shared" si="28"/>
        <v>0</v>
      </c>
      <c r="P66" s="14">
        <f t="shared" si="28"/>
        <v>0</v>
      </c>
      <c r="Q66" s="14">
        <f t="shared" si="28"/>
        <v>0</v>
      </c>
      <c r="R66" s="14">
        <f t="shared" si="28"/>
        <v>2.3596124304801491</v>
      </c>
      <c r="S66" s="14">
        <f t="shared" si="28"/>
        <v>0.773759762415274</v>
      </c>
      <c r="T66" s="14">
        <f t="shared" si="28"/>
        <v>0</v>
      </c>
    </row>
    <row r="67" spans="1:20" x14ac:dyDescent="0.2">
      <c r="A67" s="4">
        <f t="shared" si="7"/>
        <v>26</v>
      </c>
      <c r="B67" s="1" t="s">
        <v>29</v>
      </c>
      <c r="C67" s="14">
        <f t="shared" ref="C67:T67" si="29">IFERROR(C14/C$37,0)</f>
        <v>1.2007294632185481</v>
      </c>
      <c r="D67" s="14">
        <f t="shared" si="29"/>
        <v>0</v>
      </c>
      <c r="E67" s="14">
        <f t="shared" si="29"/>
        <v>0</v>
      </c>
      <c r="F67" s="14">
        <f t="shared" si="29"/>
        <v>0</v>
      </c>
      <c r="G67" s="14">
        <f t="shared" si="29"/>
        <v>0</v>
      </c>
      <c r="H67" s="14">
        <f t="shared" si="29"/>
        <v>0</v>
      </c>
      <c r="I67" s="14">
        <f t="shared" si="29"/>
        <v>0</v>
      </c>
      <c r="J67" s="14">
        <f t="shared" si="29"/>
        <v>0</v>
      </c>
      <c r="K67" s="14">
        <f t="shared" si="29"/>
        <v>0</v>
      </c>
      <c r="L67" s="14">
        <f t="shared" si="29"/>
        <v>0.3940560717118457</v>
      </c>
      <c r="M67" s="14">
        <f t="shared" si="29"/>
        <v>0.25522367915271338</v>
      </c>
      <c r="N67" s="14">
        <f t="shared" si="29"/>
        <v>0</v>
      </c>
      <c r="O67" s="14">
        <f t="shared" si="29"/>
        <v>0</v>
      </c>
      <c r="P67" s="14">
        <f t="shared" si="29"/>
        <v>0</v>
      </c>
      <c r="Q67" s="14">
        <f t="shared" si="29"/>
        <v>0</v>
      </c>
      <c r="R67" s="14">
        <f t="shared" si="29"/>
        <v>1.2780459843142171</v>
      </c>
      <c r="S67" s="14">
        <f t="shared" si="29"/>
        <v>0.41858295441855642</v>
      </c>
      <c r="T67" s="14">
        <f t="shared" si="29"/>
        <v>0</v>
      </c>
    </row>
    <row r="68" spans="1:20" x14ac:dyDescent="0.2">
      <c r="A68" s="4">
        <f t="shared" si="7"/>
        <v>27</v>
      </c>
      <c r="B68" s="1"/>
      <c r="C68" s="15">
        <f>SUM(C57:C67)</f>
        <v>57.407749750675436</v>
      </c>
      <c r="D68" s="15">
        <f t="shared" ref="D68:T68" si="30">SUM(D57:D67)</f>
        <v>0</v>
      </c>
      <c r="E68" s="15">
        <f t="shared" si="30"/>
        <v>0</v>
      </c>
      <c r="F68" s="15">
        <f t="shared" si="30"/>
        <v>0</v>
      </c>
      <c r="G68" s="15">
        <f t="shared" si="30"/>
        <v>0</v>
      </c>
      <c r="H68" s="15">
        <f t="shared" si="30"/>
        <v>0</v>
      </c>
      <c r="I68" s="15">
        <f t="shared" si="30"/>
        <v>0</v>
      </c>
      <c r="J68" s="15">
        <f t="shared" si="30"/>
        <v>20.221649819251969</v>
      </c>
      <c r="K68" s="15">
        <f t="shared" si="30"/>
        <v>0</v>
      </c>
      <c r="L68" s="15">
        <f t="shared" si="30"/>
        <v>21.95027413133564</v>
      </c>
      <c r="M68" s="15">
        <f t="shared" si="30"/>
        <v>21.491569690646841</v>
      </c>
      <c r="N68" s="15">
        <f t="shared" si="30"/>
        <v>20.540732108294872</v>
      </c>
      <c r="O68" s="15">
        <f t="shared" si="30"/>
        <v>0</v>
      </c>
      <c r="P68" s="15">
        <f t="shared" si="30"/>
        <v>20.441285007998655</v>
      </c>
      <c r="Q68" s="15">
        <f t="shared" si="30"/>
        <v>19.804827692664698</v>
      </c>
      <c r="R68" s="15">
        <f t="shared" si="30"/>
        <v>26.058452174179678</v>
      </c>
      <c r="S68" s="15">
        <f t="shared" si="30"/>
        <v>24.805825963074852</v>
      </c>
      <c r="T68" s="15">
        <f t="shared" si="30"/>
        <v>0</v>
      </c>
    </row>
    <row r="69" spans="1:20" x14ac:dyDescent="0.2">
      <c r="A69" s="4">
        <f t="shared" si="7"/>
        <v>28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5" x14ac:dyDescent="0.25">
      <c r="A70" s="4">
        <f t="shared" si="7"/>
        <v>29</v>
      </c>
      <c r="B70" s="5" t="s">
        <v>48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x14ac:dyDescent="0.2">
      <c r="A71" s="4">
        <f t="shared" si="7"/>
        <v>30</v>
      </c>
      <c r="B71" s="1" t="s">
        <v>31</v>
      </c>
      <c r="C71" s="16">
        <f t="shared" ref="C71:T71" si="31">C18/C$36</f>
        <v>1.0808153961724402E-2</v>
      </c>
      <c r="D71" s="16">
        <f t="shared" si="31"/>
        <v>1.0968999760987783E-2</v>
      </c>
      <c r="E71" s="16">
        <f t="shared" si="31"/>
        <v>1.2345678598807227E-2</v>
      </c>
      <c r="F71" s="16">
        <f t="shared" si="31"/>
        <v>1.2293966931234121E-2</v>
      </c>
      <c r="G71" s="16">
        <f t="shared" si="31"/>
        <v>1.0913662827159382E-2</v>
      </c>
      <c r="H71" s="16">
        <f t="shared" si="31"/>
        <v>7.7112319843909809E-3</v>
      </c>
      <c r="I71" s="16">
        <f t="shared" si="31"/>
        <v>9.8972309607294803E-3</v>
      </c>
      <c r="J71" s="16">
        <f t="shared" si="31"/>
        <v>1.0548151815546221E-2</v>
      </c>
      <c r="K71" s="16">
        <f t="shared" si="31"/>
        <v>1.1695766107093143E-2</v>
      </c>
      <c r="L71" s="16">
        <f t="shared" si="31"/>
        <v>1.0919070403815463E-2</v>
      </c>
      <c r="M71" s="16">
        <f t="shared" si="31"/>
        <v>9.9122160148964484E-3</v>
      </c>
      <c r="N71" s="16">
        <f t="shared" si="31"/>
        <v>1.004942064281069E-2</v>
      </c>
      <c r="O71" s="16">
        <f t="shared" si="31"/>
        <v>1.0982592502251668E-2</v>
      </c>
      <c r="P71" s="16">
        <f t="shared" si="31"/>
        <v>1.1139998285120696E-2</v>
      </c>
      <c r="Q71" s="16">
        <f t="shared" si="31"/>
        <v>1.0392079227466227E-2</v>
      </c>
      <c r="R71" s="16">
        <f t="shared" si="31"/>
        <v>1.0785524372191435E-2</v>
      </c>
      <c r="S71" s="16">
        <f t="shared" si="31"/>
        <v>1.1322087694652634E-2</v>
      </c>
      <c r="T71" s="16">
        <f t="shared" si="31"/>
        <v>7.714745251159727E-3</v>
      </c>
    </row>
    <row r="72" spans="1:20" x14ac:dyDescent="0.2">
      <c r="A72" s="4">
        <f t="shared" si="7"/>
        <v>31</v>
      </c>
      <c r="B72" s="1" t="s">
        <v>32</v>
      </c>
      <c r="C72" s="17">
        <f t="shared" ref="C72:T72" si="32">C19/C$36</f>
        <v>-8.5911591137333645E-12</v>
      </c>
      <c r="D72" s="17">
        <f t="shared" si="32"/>
        <v>0</v>
      </c>
      <c r="E72" s="17">
        <f t="shared" si="32"/>
        <v>0</v>
      </c>
      <c r="F72" s="17">
        <f t="shared" si="32"/>
        <v>0</v>
      </c>
      <c r="G72" s="17">
        <f t="shared" si="32"/>
        <v>-2.9127875194943833E-10</v>
      </c>
      <c r="H72" s="17">
        <f t="shared" si="32"/>
        <v>-3.8782671382845533E-9</v>
      </c>
      <c r="I72" s="17">
        <f t="shared" si="32"/>
        <v>-1.1934465259336563E-10</v>
      </c>
      <c r="J72" s="17">
        <f t="shared" si="32"/>
        <v>-2.4104442369282456E-10</v>
      </c>
      <c r="K72" s="17">
        <f t="shared" si="32"/>
        <v>2.6801024744945408E-9</v>
      </c>
      <c r="L72" s="17">
        <f t="shared" si="32"/>
        <v>-7.4958225547104985E-12</v>
      </c>
      <c r="M72" s="17">
        <f t="shared" si="32"/>
        <v>-3.36485380534236E-11</v>
      </c>
      <c r="N72" s="17">
        <f t="shared" si="32"/>
        <v>0</v>
      </c>
      <c r="O72" s="17">
        <f t="shared" si="32"/>
        <v>0</v>
      </c>
      <c r="P72" s="17">
        <f t="shared" si="32"/>
        <v>0</v>
      </c>
      <c r="Q72" s="17">
        <f t="shared" si="32"/>
        <v>0</v>
      </c>
      <c r="R72" s="17">
        <f t="shared" si="32"/>
        <v>6.4469815934355688E-9</v>
      </c>
      <c r="S72" s="17">
        <f t="shared" si="32"/>
        <v>0</v>
      </c>
      <c r="T72" s="17">
        <f t="shared" si="32"/>
        <v>2.2459683941001245E-9</v>
      </c>
    </row>
    <row r="73" spans="1:20" x14ac:dyDescent="0.2">
      <c r="A73" s="4">
        <f t="shared" si="7"/>
        <v>32</v>
      </c>
      <c r="B73" s="1"/>
      <c r="C73" s="18">
        <f>SUM(C71:C72)</f>
        <v>1.0808153953133243E-2</v>
      </c>
      <c r="D73" s="18">
        <f t="shared" ref="D73:T73" si="33">SUM(D71:D72)</f>
        <v>1.0968999760987783E-2</v>
      </c>
      <c r="E73" s="18">
        <f t="shared" si="33"/>
        <v>1.2345678598807227E-2</v>
      </c>
      <c r="F73" s="18">
        <f t="shared" si="33"/>
        <v>1.2293966931234121E-2</v>
      </c>
      <c r="G73" s="18">
        <f t="shared" si="33"/>
        <v>1.0913662535880631E-2</v>
      </c>
      <c r="H73" s="18">
        <f t="shared" si="33"/>
        <v>7.7112281061238429E-3</v>
      </c>
      <c r="I73" s="18">
        <f t="shared" si="33"/>
        <v>9.897230841384828E-3</v>
      </c>
      <c r="J73" s="18">
        <f t="shared" si="33"/>
        <v>1.0548151574501797E-2</v>
      </c>
      <c r="K73" s="18">
        <f t="shared" si="33"/>
        <v>1.1695768787195618E-2</v>
      </c>
      <c r="L73" s="18">
        <f t="shared" si="33"/>
        <v>1.091907039631964E-2</v>
      </c>
      <c r="M73" s="18">
        <f t="shared" si="33"/>
        <v>9.9122159812479096E-3</v>
      </c>
      <c r="N73" s="18">
        <f t="shared" si="33"/>
        <v>1.004942064281069E-2</v>
      </c>
      <c r="O73" s="18">
        <f t="shared" si="33"/>
        <v>1.0982592502251668E-2</v>
      </c>
      <c r="P73" s="18">
        <f t="shared" si="33"/>
        <v>1.1139998285120696E-2</v>
      </c>
      <c r="Q73" s="18">
        <f t="shared" si="33"/>
        <v>1.0392079227466227E-2</v>
      </c>
      <c r="R73" s="18">
        <f t="shared" si="33"/>
        <v>1.0785530819173028E-2</v>
      </c>
      <c r="S73" s="18">
        <f t="shared" si="33"/>
        <v>1.1322087694652634E-2</v>
      </c>
      <c r="T73" s="18">
        <f t="shared" si="33"/>
        <v>7.7147474971281209E-3</v>
      </c>
    </row>
    <row r="74" spans="1:20" x14ac:dyDescent="0.2">
      <c r="A74" s="4">
        <f t="shared" si="7"/>
        <v>33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5" x14ac:dyDescent="0.25">
      <c r="A75" s="4">
        <f t="shared" si="7"/>
        <v>34</v>
      </c>
      <c r="B75" s="5" t="s">
        <v>49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x14ac:dyDescent="0.2">
      <c r="A76" s="4">
        <f t="shared" si="7"/>
        <v>35</v>
      </c>
      <c r="B76" s="1" t="s">
        <v>34</v>
      </c>
      <c r="C76" s="13">
        <f t="shared" ref="C76:T76" si="34">C23/C$38</f>
        <v>0.41264151702873941</v>
      </c>
      <c r="D76" s="13">
        <f t="shared" si="34"/>
        <v>0.38965650928535173</v>
      </c>
      <c r="E76" s="13">
        <f t="shared" si="34"/>
        <v>0.38766240357050424</v>
      </c>
      <c r="F76" s="13">
        <f t="shared" si="34"/>
        <v>0.32550013616074025</v>
      </c>
      <c r="G76" s="13">
        <f t="shared" si="34"/>
        <v>0.31453138539598574</v>
      </c>
      <c r="H76" s="13">
        <f t="shared" si="34"/>
        <v>0.31427048262569068</v>
      </c>
      <c r="I76" s="13">
        <f t="shared" si="34"/>
        <v>0.30670987328375476</v>
      </c>
      <c r="J76" s="13">
        <f t="shared" si="34"/>
        <v>0.31483615911638801</v>
      </c>
      <c r="K76" s="13">
        <f t="shared" si="34"/>
        <v>0.48987174185155857</v>
      </c>
      <c r="L76" s="13">
        <f t="shared" si="34"/>
        <v>1.317607937073374</v>
      </c>
      <c r="M76" s="13">
        <f t="shared" si="34"/>
        <v>10.031208146417267</v>
      </c>
      <c r="N76" s="13">
        <f t="shared" si="34"/>
        <v>0.31401663061925617</v>
      </c>
      <c r="O76" s="13">
        <f t="shared" si="34"/>
        <v>0.46908788181422045</v>
      </c>
      <c r="P76" s="13">
        <f t="shared" si="34"/>
        <v>0.3148804214155102</v>
      </c>
      <c r="Q76" s="13">
        <f t="shared" si="34"/>
        <v>0.31391834863870177</v>
      </c>
      <c r="R76" s="13">
        <f t="shared" si="34"/>
        <v>6.5001075719563177</v>
      </c>
      <c r="S76" s="13">
        <f t="shared" si="34"/>
        <v>0.30895707441492526</v>
      </c>
      <c r="T76" s="13">
        <f t="shared" si="34"/>
        <v>9.3610101803578871</v>
      </c>
    </row>
    <row r="77" spans="1:20" x14ac:dyDescent="0.2">
      <c r="A77" s="4">
        <f t="shared" si="7"/>
        <v>36</v>
      </c>
      <c r="B77" s="1" t="s">
        <v>35</v>
      </c>
      <c r="C77" s="14">
        <f t="shared" ref="C77:T77" si="35">C24/C$38</f>
        <v>-0.14705421614807204</v>
      </c>
      <c r="D77" s="14">
        <f t="shared" si="35"/>
        <v>-0.13843789825160233</v>
      </c>
      <c r="E77" s="14">
        <f t="shared" si="35"/>
        <v>-0.13890954113886853</v>
      </c>
      <c r="F77" s="14">
        <f t="shared" si="35"/>
        <v>-0.16503273016748787</v>
      </c>
      <c r="G77" s="14">
        <f t="shared" si="35"/>
        <v>-0.1319163452973188</v>
      </c>
      <c r="H77" s="14">
        <f t="shared" si="35"/>
        <v>-0.15765008561692975</v>
      </c>
      <c r="I77" s="14">
        <f t="shared" si="35"/>
        <v>-0.55826436273057434</v>
      </c>
      <c r="J77" s="14">
        <f t="shared" si="35"/>
        <v>-4.8566238635913859</v>
      </c>
      <c r="K77" s="14">
        <f t="shared" si="35"/>
        <v>-0.18006891396346894</v>
      </c>
      <c r="L77" s="14">
        <f t="shared" si="35"/>
        <v>-0.37713018071225579</v>
      </c>
      <c r="M77" s="14">
        <f t="shared" si="35"/>
        <v>-6.0511082672430607</v>
      </c>
      <c r="N77" s="14">
        <f t="shared" si="35"/>
        <v>-23.664697186284204</v>
      </c>
      <c r="O77" s="14">
        <f t="shared" si="35"/>
        <v>-0.14751580637793457</v>
      </c>
      <c r="P77" s="14">
        <f t="shared" si="35"/>
        <v>-9.959396286851991</v>
      </c>
      <c r="Q77" s="14">
        <f t="shared" si="35"/>
        <v>-21.780548322533548</v>
      </c>
      <c r="R77" s="14">
        <f t="shared" si="35"/>
        <v>-1.4984535190060815</v>
      </c>
      <c r="S77" s="14">
        <f t="shared" si="35"/>
        <v>-0.43731146140009836</v>
      </c>
      <c r="T77" s="14">
        <f t="shared" si="35"/>
        <v>-2.1239015914709669</v>
      </c>
    </row>
    <row r="78" spans="1:20" x14ac:dyDescent="0.2">
      <c r="A78" s="4">
        <f t="shared" si="7"/>
        <v>37</v>
      </c>
      <c r="B78" s="1" t="s">
        <v>36</v>
      </c>
      <c r="C78" s="14">
        <f t="shared" ref="C78:T78" si="36">C25/C$38</f>
        <v>0.86840182203821237</v>
      </c>
      <c r="D78" s="14">
        <f t="shared" si="36"/>
        <v>0.76758494702850577</v>
      </c>
      <c r="E78" s="14">
        <f t="shared" si="36"/>
        <v>0.78535447752454679</v>
      </c>
      <c r="F78" s="14">
        <f t="shared" si="36"/>
        <v>3.1276486549183473</v>
      </c>
      <c r="G78" s="14">
        <f t="shared" si="36"/>
        <v>0</v>
      </c>
      <c r="H78" s="14">
        <f t="shared" si="36"/>
        <v>0.86012283131321454</v>
      </c>
      <c r="I78" s="14">
        <f t="shared" si="36"/>
        <v>5.3599433462730097</v>
      </c>
      <c r="J78" s="14">
        <f t="shared" si="36"/>
        <v>0</v>
      </c>
      <c r="K78" s="14">
        <f t="shared" si="36"/>
        <v>1.144140845833941</v>
      </c>
      <c r="L78" s="14">
        <f t="shared" si="36"/>
        <v>4.0232985729785575</v>
      </c>
      <c r="M78" s="14">
        <f t="shared" si="36"/>
        <v>38.177536325238485</v>
      </c>
      <c r="N78" s="14">
        <f t="shared" si="36"/>
        <v>0</v>
      </c>
      <c r="O78" s="14">
        <f t="shared" si="36"/>
        <v>0.72908955215247517</v>
      </c>
      <c r="P78" s="14">
        <f t="shared" si="36"/>
        <v>0</v>
      </c>
      <c r="Q78" s="14">
        <f t="shared" si="36"/>
        <v>0</v>
      </c>
      <c r="R78" s="14">
        <f t="shared" si="36"/>
        <v>19.965370600757407</v>
      </c>
      <c r="S78" s="14">
        <f t="shared" si="36"/>
        <v>4.453023330680101</v>
      </c>
      <c r="T78" s="14">
        <f t="shared" si="36"/>
        <v>70.814231066582394</v>
      </c>
    </row>
    <row r="79" spans="1:20" x14ac:dyDescent="0.2">
      <c r="A79" s="4">
        <f t="shared" si="7"/>
        <v>38</v>
      </c>
      <c r="B79" s="1" t="s">
        <v>37</v>
      </c>
      <c r="C79" s="14">
        <f t="shared" ref="C79:T79" si="37">C26/C$38</f>
        <v>3.1959487396063957</v>
      </c>
      <c r="D79" s="14">
        <f t="shared" si="37"/>
        <v>2.5565836818735934</v>
      </c>
      <c r="E79" s="14">
        <f t="shared" si="37"/>
        <v>2.8271850682513877</v>
      </c>
      <c r="F79" s="14">
        <f t="shared" si="37"/>
        <v>8.5718538709917862</v>
      </c>
      <c r="G79" s="14">
        <f t="shared" si="37"/>
        <v>0</v>
      </c>
      <c r="H79" s="14">
        <f t="shared" si="37"/>
        <v>2.8010850735147272</v>
      </c>
      <c r="I79" s="14">
        <f t="shared" si="37"/>
        <v>34.522484852039227</v>
      </c>
      <c r="J79" s="14">
        <f t="shared" si="37"/>
        <v>14.388923023133906</v>
      </c>
      <c r="K79" s="14">
        <f t="shared" si="37"/>
        <v>7.0094490080223677</v>
      </c>
      <c r="L79" s="14">
        <f t="shared" si="37"/>
        <v>20.253599361345394</v>
      </c>
      <c r="M79" s="14">
        <f t="shared" si="37"/>
        <v>373.06243901411352</v>
      </c>
      <c r="N79" s="14">
        <f t="shared" si="37"/>
        <v>83.903249763596392</v>
      </c>
      <c r="O79" s="14">
        <f t="shared" si="37"/>
        <v>4.1437826406353205E-2</v>
      </c>
      <c r="P79" s="14">
        <f t="shared" si="37"/>
        <v>16.680375547043585</v>
      </c>
      <c r="Q79" s="14">
        <f t="shared" si="37"/>
        <v>102.56765394859183</v>
      </c>
      <c r="R79" s="14">
        <f t="shared" si="37"/>
        <v>197.46184750368366</v>
      </c>
      <c r="S79" s="14">
        <f t="shared" si="37"/>
        <v>24.04987593863472</v>
      </c>
      <c r="T79" s="14">
        <f t="shared" si="37"/>
        <v>1391.0285157823555</v>
      </c>
    </row>
    <row r="80" spans="1:20" x14ac:dyDescent="0.2">
      <c r="A80" s="4">
        <f t="shared" si="7"/>
        <v>39</v>
      </c>
      <c r="B80" s="1" t="s">
        <v>38</v>
      </c>
      <c r="C80" s="14">
        <f t="shared" ref="C80:T80" si="38">C27/C$38</f>
        <v>0.31902324514654168</v>
      </c>
      <c r="D80" s="14">
        <f t="shared" si="38"/>
        <v>0</v>
      </c>
      <c r="E80" s="14">
        <f t="shared" si="38"/>
        <v>0</v>
      </c>
      <c r="F80" s="14">
        <f t="shared" si="38"/>
        <v>0</v>
      </c>
      <c r="G80" s="14">
        <f t="shared" si="38"/>
        <v>0</v>
      </c>
      <c r="H80" s="14">
        <f t="shared" si="38"/>
        <v>0</v>
      </c>
      <c r="I80" s="14">
        <f t="shared" si="38"/>
        <v>0</v>
      </c>
      <c r="J80" s="14">
        <f t="shared" si="38"/>
        <v>0</v>
      </c>
      <c r="K80" s="14">
        <f t="shared" si="38"/>
        <v>0</v>
      </c>
      <c r="L80" s="14">
        <f t="shared" si="38"/>
        <v>0</v>
      </c>
      <c r="M80" s="14">
        <f t="shared" si="38"/>
        <v>0</v>
      </c>
      <c r="N80" s="14">
        <f t="shared" si="38"/>
        <v>0</v>
      </c>
      <c r="O80" s="14">
        <f t="shared" si="38"/>
        <v>131.63691795623407</v>
      </c>
      <c r="P80" s="14">
        <f t="shared" si="38"/>
        <v>0</v>
      </c>
      <c r="Q80" s="14">
        <f t="shared" si="38"/>
        <v>0</v>
      </c>
      <c r="R80" s="14">
        <f t="shared" si="38"/>
        <v>0</v>
      </c>
      <c r="S80" s="14">
        <f t="shared" si="38"/>
        <v>0</v>
      </c>
      <c r="T80" s="14">
        <f t="shared" si="38"/>
        <v>0</v>
      </c>
    </row>
    <row r="81" spans="1:20" x14ac:dyDescent="0.2">
      <c r="A81" s="4">
        <f t="shared" si="7"/>
        <v>40</v>
      </c>
      <c r="B81" s="1" t="s">
        <v>39</v>
      </c>
      <c r="C81" s="14">
        <f t="shared" ref="C81:T81" si="39">C28/C$38</f>
        <v>0.33165704599216883</v>
      </c>
      <c r="D81" s="14">
        <f t="shared" si="39"/>
        <v>0</v>
      </c>
      <c r="E81" s="14">
        <f t="shared" si="39"/>
        <v>0</v>
      </c>
      <c r="F81" s="14">
        <f t="shared" si="39"/>
        <v>0</v>
      </c>
      <c r="G81" s="14">
        <f t="shared" si="39"/>
        <v>627.67485578512333</v>
      </c>
      <c r="H81" s="14">
        <f t="shared" si="39"/>
        <v>0</v>
      </c>
      <c r="I81" s="14">
        <f t="shared" si="39"/>
        <v>0</v>
      </c>
      <c r="J81" s="14">
        <f t="shared" si="39"/>
        <v>0</v>
      </c>
      <c r="K81" s="14">
        <f t="shared" si="39"/>
        <v>0</v>
      </c>
      <c r="L81" s="14">
        <f t="shared" si="39"/>
        <v>0</v>
      </c>
      <c r="M81" s="14">
        <f t="shared" si="39"/>
        <v>0</v>
      </c>
      <c r="N81" s="14">
        <f t="shared" si="39"/>
        <v>0</v>
      </c>
      <c r="O81" s="14">
        <f t="shared" si="39"/>
        <v>0</v>
      </c>
      <c r="P81" s="14">
        <f t="shared" si="39"/>
        <v>0</v>
      </c>
      <c r="Q81" s="14">
        <f t="shared" si="39"/>
        <v>0</v>
      </c>
      <c r="R81" s="14">
        <f t="shared" si="39"/>
        <v>0</v>
      </c>
      <c r="S81" s="14">
        <f t="shared" si="39"/>
        <v>0</v>
      </c>
      <c r="T81" s="14">
        <f t="shared" si="39"/>
        <v>0</v>
      </c>
    </row>
    <row r="82" spans="1:20" x14ac:dyDescent="0.2">
      <c r="A82" s="4">
        <f t="shared" si="7"/>
        <v>41</v>
      </c>
      <c r="B82" s="1" t="s">
        <v>40</v>
      </c>
      <c r="C82" s="14">
        <f t="shared" ref="C82:T82" si="40">C29/C$38</f>
        <v>1.082055777920532</v>
      </c>
      <c r="D82" s="14">
        <f t="shared" si="40"/>
        <v>0.91223365726056027</v>
      </c>
      <c r="E82" s="14">
        <f t="shared" si="40"/>
        <v>1.1065350187228373</v>
      </c>
      <c r="F82" s="14">
        <f t="shared" si="40"/>
        <v>1.8467717964639256</v>
      </c>
      <c r="G82" s="14">
        <f t="shared" si="40"/>
        <v>3.3183509364724943E-5</v>
      </c>
      <c r="H82" s="14">
        <f t="shared" si="40"/>
        <v>0.81728564999227249</v>
      </c>
      <c r="I82" s="14">
        <f t="shared" si="40"/>
        <v>8.3251083632784582</v>
      </c>
      <c r="J82" s="14">
        <f t="shared" si="40"/>
        <v>4.6124123591335868</v>
      </c>
      <c r="K82" s="14">
        <f t="shared" si="40"/>
        <v>2.019991226462718</v>
      </c>
      <c r="L82" s="14">
        <f t="shared" si="40"/>
        <v>5.3085942231390684</v>
      </c>
      <c r="M82" s="14">
        <f t="shared" si="40"/>
        <v>93.752821958836961</v>
      </c>
      <c r="N82" s="14">
        <f t="shared" si="40"/>
        <v>25.862001421162404</v>
      </c>
      <c r="O82" s="14">
        <f t="shared" si="40"/>
        <v>2.8314359384558226E-5</v>
      </c>
      <c r="P82" s="14">
        <f t="shared" si="40"/>
        <v>4.7268893667075229</v>
      </c>
      <c r="Q82" s="14">
        <f t="shared" si="40"/>
        <v>31.152750157037843</v>
      </c>
      <c r="R82" s="14">
        <f t="shared" si="40"/>
        <v>28.012659565696399</v>
      </c>
      <c r="S82" s="14">
        <f t="shared" si="40"/>
        <v>6.3042457248928612</v>
      </c>
      <c r="T82" s="14">
        <f t="shared" si="40"/>
        <v>473.19561901959992</v>
      </c>
    </row>
    <row r="83" spans="1:20" x14ac:dyDescent="0.2">
      <c r="A83" s="4">
        <f t="shared" si="7"/>
        <v>42</v>
      </c>
      <c r="B83" s="1" t="s">
        <v>41</v>
      </c>
      <c r="C83" s="14">
        <f t="shared" ref="C83:T83" si="41">C30/C$38</f>
        <v>7.0141234506780679</v>
      </c>
      <c r="D83" s="14">
        <f t="shared" si="41"/>
        <v>6.045565451075948</v>
      </c>
      <c r="E83" s="14">
        <f t="shared" si="41"/>
        <v>7.6804532684358318</v>
      </c>
      <c r="F83" s="14">
        <f t="shared" si="41"/>
        <v>11.198046708149153</v>
      </c>
      <c r="G83" s="14">
        <f t="shared" si="41"/>
        <v>8.3124053624036218</v>
      </c>
      <c r="H83" s="14">
        <f t="shared" si="41"/>
        <v>9.039120474708211</v>
      </c>
      <c r="I83" s="14">
        <f t="shared" si="41"/>
        <v>46.423375847754393</v>
      </c>
      <c r="J83" s="14">
        <f t="shared" si="41"/>
        <v>7.0938609369297323</v>
      </c>
      <c r="K83" s="14">
        <f t="shared" si="41"/>
        <v>11.94117854801042</v>
      </c>
      <c r="L83" s="14">
        <f t="shared" si="41"/>
        <v>30.264889613047288</v>
      </c>
      <c r="M83" s="14">
        <f t="shared" si="41"/>
        <v>533.47905749450069</v>
      </c>
      <c r="N83" s="14">
        <f t="shared" si="41"/>
        <v>16.8168593234568</v>
      </c>
      <c r="O83" s="14">
        <f t="shared" si="41"/>
        <v>6.8397695661276021</v>
      </c>
      <c r="P83" s="14">
        <f t="shared" si="41"/>
        <v>7.0777914149763239</v>
      </c>
      <c r="Q83" s="14">
        <f t="shared" si="41"/>
        <v>19.010592113426398</v>
      </c>
      <c r="R83" s="14">
        <f t="shared" si="41"/>
        <v>152.40258659086845</v>
      </c>
      <c r="S83" s="14">
        <f t="shared" si="41"/>
        <v>36.24130613429358</v>
      </c>
      <c r="T83" s="14">
        <f t="shared" si="41"/>
        <v>579.14320573831151</v>
      </c>
    </row>
    <row r="84" spans="1:20" x14ac:dyDescent="0.2">
      <c r="A84" s="4">
        <f t="shared" si="7"/>
        <v>43</v>
      </c>
      <c r="C84" s="15">
        <f>SUM(C76:C83)</f>
        <v>13.076797382262587</v>
      </c>
      <c r="D84" s="15">
        <f t="shared" ref="D84:T84" si="42">SUM(D76:D83)</f>
        <v>10.533186348272357</v>
      </c>
      <c r="E84" s="15">
        <f t="shared" si="42"/>
        <v>12.648280695366239</v>
      </c>
      <c r="F84" s="15">
        <f t="shared" si="42"/>
        <v>24.904788436516466</v>
      </c>
      <c r="G84" s="15">
        <f t="shared" si="42"/>
        <v>636.16990937113496</v>
      </c>
      <c r="H84" s="15">
        <f t="shared" si="42"/>
        <v>13.674234426537186</v>
      </c>
      <c r="I84" s="15">
        <f t="shared" si="42"/>
        <v>94.379357919898268</v>
      </c>
      <c r="J84" s="15">
        <f t="shared" si="42"/>
        <v>21.553408614722226</v>
      </c>
      <c r="K84" s="15">
        <f t="shared" si="42"/>
        <v>22.424562456217537</v>
      </c>
      <c r="L84" s="15">
        <f t="shared" si="42"/>
        <v>60.790859526871429</v>
      </c>
      <c r="M84" s="15">
        <f t="shared" si="42"/>
        <v>1042.4519546718639</v>
      </c>
      <c r="N84" s="15">
        <f t="shared" si="42"/>
        <v>103.23142995255064</v>
      </c>
      <c r="O84" s="15">
        <f t="shared" si="42"/>
        <v>139.56881529071617</v>
      </c>
      <c r="P84" s="15">
        <f t="shared" si="42"/>
        <v>18.840540463290953</v>
      </c>
      <c r="Q84" s="15">
        <f t="shared" si="42"/>
        <v>131.26436624516123</v>
      </c>
      <c r="R84" s="15">
        <f t="shared" si="42"/>
        <v>402.84411831395619</v>
      </c>
      <c r="S84" s="15">
        <f t="shared" si="42"/>
        <v>70.92009674151609</v>
      </c>
      <c r="T84" s="15">
        <f t="shared" si="42"/>
        <v>2521.4186801957362</v>
      </c>
    </row>
    <row r="114" ht="214.5" customHeight="1" x14ac:dyDescent="0.2"/>
  </sheetData>
  <pageMargins left="0.75" right="0.75" top="1.25" bottom="0.75" header="0.75" footer="0.3"/>
  <pageSetup scale="37" fitToHeight="0" orientation="landscape" r:id="rId1"/>
  <headerFooter>
    <oddHeader>&amp;LEL PASO ELECTRIC COMPANY
2021 TEXAS RATE CASE FILING
BASE REVENUE INCREASE ALLOCATION BY RATE CLASS&amp;C&amp;A&amp;REXHIBIT MC-3R
PAGE &amp;POF &amp;N</oddHeader>
  </headerFooter>
  <rowBreaks count="1" manualBreakCount="1">
    <brk id="40" max="1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945B9-2100-449D-AB88-1D608FEC0556}">
  <sheetPr>
    <pageSetUpPr fitToPage="1"/>
  </sheetPr>
  <dimension ref="A3:R44"/>
  <sheetViews>
    <sheetView tabSelected="1" topLeftCell="A19" zoomScale="85" zoomScaleNormal="85" zoomScalePageLayoutView="55" workbookViewId="0">
      <selection activeCell="G39" sqref="G39"/>
    </sheetView>
  </sheetViews>
  <sheetFormatPr defaultRowHeight="15" x14ac:dyDescent="0.25"/>
  <cols>
    <col min="1" max="1" width="11.5703125" bestFit="1" customWidth="1"/>
    <col min="2" max="18" width="11.85546875" customWidth="1"/>
  </cols>
  <sheetData>
    <row r="3" spans="1:18" x14ac:dyDescent="0.25">
      <c r="B3" s="44" t="s">
        <v>78</v>
      </c>
      <c r="C3" s="44" t="s">
        <v>79</v>
      </c>
      <c r="D3" s="44" t="s">
        <v>80</v>
      </c>
      <c r="E3" s="44" t="s">
        <v>81</v>
      </c>
      <c r="F3" s="44" t="s">
        <v>82</v>
      </c>
      <c r="G3" s="44" t="s">
        <v>83</v>
      </c>
      <c r="H3" s="44" t="s">
        <v>84</v>
      </c>
      <c r="I3" s="44" t="s">
        <v>85</v>
      </c>
      <c r="J3" s="44" t="s">
        <v>86</v>
      </c>
      <c r="K3" s="44" t="s">
        <v>87</v>
      </c>
      <c r="L3" s="44" t="s">
        <v>88</v>
      </c>
      <c r="M3" s="44" t="s">
        <v>89</v>
      </c>
      <c r="N3" s="44" t="s">
        <v>90</v>
      </c>
      <c r="O3" s="44" t="s">
        <v>91</v>
      </c>
      <c r="P3" s="44" t="s">
        <v>92</v>
      </c>
      <c r="Q3" s="45" t="s">
        <v>93</v>
      </c>
      <c r="R3" s="45" t="s">
        <v>73</v>
      </c>
    </row>
    <row r="4" spans="1:18" x14ac:dyDescent="0.25">
      <c r="B4" s="44" t="s">
        <v>94</v>
      </c>
      <c r="C4" s="44" t="s">
        <v>95</v>
      </c>
      <c r="D4" s="44" t="s">
        <v>96</v>
      </c>
      <c r="E4" s="44" t="s">
        <v>97</v>
      </c>
      <c r="F4" s="44" t="s">
        <v>98</v>
      </c>
      <c r="G4" s="44" t="s">
        <v>99</v>
      </c>
      <c r="H4" s="44" t="s">
        <v>100</v>
      </c>
      <c r="I4" s="44" t="s">
        <v>101</v>
      </c>
      <c r="J4" s="44" t="s">
        <v>102</v>
      </c>
      <c r="K4" s="44" t="s">
        <v>103</v>
      </c>
      <c r="L4" s="44" t="s">
        <v>104</v>
      </c>
      <c r="M4" s="44" t="s">
        <v>105</v>
      </c>
      <c r="N4" s="44" t="s">
        <v>100</v>
      </c>
      <c r="O4" s="44" t="s">
        <v>106</v>
      </c>
      <c r="P4" s="44" t="s">
        <v>107</v>
      </c>
      <c r="Q4" s="44" t="s">
        <v>108</v>
      </c>
      <c r="R4" s="44" t="s">
        <v>109</v>
      </c>
    </row>
    <row r="5" spans="1:18" x14ac:dyDescent="0.25">
      <c r="A5" s="46" t="s">
        <v>127</v>
      </c>
      <c r="B5" s="46" t="s">
        <v>110</v>
      </c>
      <c r="C5" s="46" t="s">
        <v>110</v>
      </c>
      <c r="D5" s="46" t="s">
        <v>111</v>
      </c>
      <c r="E5" s="46" t="s">
        <v>112</v>
      </c>
      <c r="F5" s="46" t="s">
        <v>113</v>
      </c>
      <c r="G5" s="46" t="s">
        <v>114</v>
      </c>
      <c r="H5" s="46" t="s">
        <v>115</v>
      </c>
      <c r="I5" s="46" t="s">
        <v>110</v>
      </c>
      <c r="J5" s="46" t="s">
        <v>110</v>
      </c>
      <c r="K5" s="46" t="s">
        <v>116</v>
      </c>
      <c r="L5" s="46" t="s">
        <v>117</v>
      </c>
      <c r="M5" s="46" t="s">
        <v>111</v>
      </c>
      <c r="N5" s="46" t="s">
        <v>118</v>
      </c>
      <c r="O5" s="46" t="s">
        <v>119</v>
      </c>
      <c r="P5" s="46" t="s">
        <v>120</v>
      </c>
      <c r="Q5" s="46" t="s">
        <v>121</v>
      </c>
      <c r="R5" s="46" t="s">
        <v>122</v>
      </c>
    </row>
    <row r="6" spans="1:18" x14ac:dyDescent="0.25">
      <c r="A6" s="47">
        <f>SUM(B6:R6)</f>
        <v>0</v>
      </c>
      <c r="B6" s="47">
        <v>0</v>
      </c>
      <c r="C6" s="47">
        <v>0</v>
      </c>
      <c r="D6" s="47">
        <v>0</v>
      </c>
      <c r="E6" s="47">
        <v>0</v>
      </c>
      <c r="F6" s="47">
        <v>0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</row>
    <row r="8" spans="1:18" x14ac:dyDescent="0.25">
      <c r="A8" t="s">
        <v>177</v>
      </c>
    </row>
    <row r="44" ht="166.5" customHeight="1" x14ac:dyDescent="0.25"/>
  </sheetData>
  <pageMargins left="0.75" right="0.75" top="1.25" bottom="0.75" header="0.75" footer="0.3"/>
  <pageSetup scale="56" fitToHeight="0" orientation="landscape" r:id="rId1"/>
  <headerFooter>
    <oddHeader>&amp;LEL PASO ELECTRIC COMPANY
2021 TEXAS RATE CASE FILING
BASE REVENUE INCREASE ALLOCATION BY RATE CLASS&amp;C&amp;A&amp;REXHIBIT MC-3R
PAGE &amp;POF &amp;N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F37B9-48A9-4785-B289-941403583BA8}">
  <dimension ref="A1:K20"/>
  <sheetViews>
    <sheetView workbookViewId="0"/>
  </sheetViews>
  <sheetFormatPr defaultRowHeight="15" x14ac:dyDescent="0.25"/>
  <cols>
    <col min="2" max="2" width="28" bestFit="1" customWidth="1"/>
    <col min="3" max="3" width="13.7109375" customWidth="1"/>
    <col min="4" max="4" width="13.7109375" bestFit="1" customWidth="1"/>
    <col min="5" max="5" width="12.42578125" customWidth="1"/>
    <col min="6" max="6" width="13.7109375" bestFit="1" customWidth="1"/>
    <col min="7" max="7" width="13.7109375" customWidth="1"/>
    <col min="8" max="8" width="15.85546875" customWidth="1"/>
    <col min="9" max="9" width="28.5703125" bestFit="1" customWidth="1"/>
  </cols>
  <sheetData>
    <row r="1" spans="1:11" ht="45" x14ac:dyDescent="0.25">
      <c r="A1" s="52" t="s">
        <v>130</v>
      </c>
      <c r="B1" s="52" t="s">
        <v>131</v>
      </c>
      <c r="C1" s="53" t="s">
        <v>132</v>
      </c>
      <c r="D1" s="53" t="s">
        <v>133</v>
      </c>
      <c r="E1" s="53" t="s">
        <v>134</v>
      </c>
      <c r="F1" s="53" t="s">
        <v>135</v>
      </c>
      <c r="G1" s="53" t="s">
        <v>136</v>
      </c>
      <c r="H1" s="53" t="s">
        <v>137</v>
      </c>
      <c r="I1" s="54" t="s">
        <v>138</v>
      </c>
    </row>
    <row r="2" spans="1:11" x14ac:dyDescent="0.25">
      <c r="A2" s="55" t="s">
        <v>139</v>
      </c>
      <c r="B2" t="s">
        <v>140</v>
      </c>
      <c r="C2" s="56">
        <f>_xlfn.XLOOKUP(K2,'P-6 Capping'!_xlnm.Print_Titles,'P-6 Capping'!$14:$14)</f>
        <v>273638830</v>
      </c>
      <c r="D2" s="56">
        <f>_xlfn.XLOOKUP(K2,'P-6 Capping'!_xlnm.Print_Titles,'P-6 Capping'!$13:$13)</f>
        <v>325178896.30013525</v>
      </c>
      <c r="E2" s="57">
        <f>D2/C2-1</f>
        <v>0.18835070410195542</v>
      </c>
      <c r="F2" s="56">
        <f>_xlfn.XLOOKUP(K2,'P-6 Capping'!_xlnm.Print_Titles,'P-6 Capping'!$22:$22)</f>
        <v>309143611.07686043</v>
      </c>
      <c r="G2" s="57">
        <f>F2/C2-1</f>
        <v>0.1297505221640527</v>
      </c>
      <c r="H2" s="58">
        <f>F2-C2</f>
        <v>35504781.076860428</v>
      </c>
      <c r="I2" t="s">
        <v>141</v>
      </c>
      <c r="K2" t="s">
        <v>1</v>
      </c>
    </row>
    <row r="3" spans="1:11" x14ac:dyDescent="0.25">
      <c r="A3" s="55" t="s">
        <v>142</v>
      </c>
      <c r="B3" t="s">
        <v>143</v>
      </c>
      <c r="C3" s="59">
        <f>_xlfn.XLOOKUP(K3,'P-6 Capping'!_xlnm.Print_Titles,'P-6 Capping'!$14:$14)</f>
        <v>33319685</v>
      </c>
      <c r="D3" s="59">
        <f>_xlfn.XLOOKUP(K3,'P-6 Capping'!_xlnm.Print_Titles,'P-6 Capping'!$13:$13)</f>
        <v>29782814.834509518</v>
      </c>
      <c r="E3" s="57">
        <f t="shared" ref="E3:E19" si="0">D3/C3-1</f>
        <v>-0.10614956790529329</v>
      </c>
      <c r="F3" s="59">
        <f>_xlfn.XLOOKUP(K3,'P-6 Capping'!_xlnm.Print_Titles,'P-6 Capping'!$22:$22)</f>
        <v>32421957.342865538</v>
      </c>
      <c r="G3" s="57">
        <f t="shared" ref="G3:G19" si="1">F3/C3-1</f>
        <v>-2.6942861468662205E-2</v>
      </c>
      <c r="H3" s="59">
        <f t="shared" ref="H3:H18" si="2">F3-C3</f>
        <v>-897727.65713446215</v>
      </c>
      <c r="I3" t="s">
        <v>144</v>
      </c>
      <c r="K3" t="s">
        <v>2</v>
      </c>
    </row>
    <row r="4" spans="1:11" x14ac:dyDescent="0.25">
      <c r="A4" s="55" t="s">
        <v>145</v>
      </c>
      <c r="B4" t="s">
        <v>146</v>
      </c>
      <c r="C4" s="59">
        <f>_xlfn.XLOOKUP(K4,'P-6 Capping'!_xlnm.Print_Titles,'P-6 Capping'!$14:$14)</f>
        <v>462980</v>
      </c>
      <c r="D4" s="59">
        <f>_xlfn.XLOOKUP(K4,'P-6 Capping'!_xlnm.Print_Titles,'P-6 Capping'!$13:$13)</f>
        <v>608418.21350577893</v>
      </c>
      <c r="E4" s="57">
        <f t="shared" si="0"/>
        <v>0.31413498100518145</v>
      </c>
      <c r="F4" s="59">
        <f>_xlfn.XLOOKUP(K4,'P-6 Capping'!_xlnm.Print_Titles,'P-6 Capping'!$22:$22)</f>
        <v>625208.49147465953</v>
      </c>
      <c r="G4" s="57">
        <f t="shared" si="1"/>
        <v>0.35040064684146088</v>
      </c>
      <c r="H4" s="59">
        <f t="shared" si="2"/>
        <v>162228.49147465953</v>
      </c>
      <c r="I4" t="s">
        <v>147</v>
      </c>
      <c r="K4" t="s">
        <v>3</v>
      </c>
    </row>
    <row r="5" spans="1:11" x14ac:dyDescent="0.25">
      <c r="A5" s="55" t="s">
        <v>148</v>
      </c>
      <c r="B5" t="s">
        <v>149</v>
      </c>
      <c r="C5" s="59">
        <f>_xlfn.XLOOKUP(K5,'P-6 Capping'!_xlnm.Print_Titles,'P-6 Capping'!$14:$14)</f>
        <v>4046620</v>
      </c>
      <c r="D5" s="59">
        <f>_xlfn.XLOOKUP(K5,'P-6 Capping'!_xlnm.Print_Titles,'P-6 Capping'!$13:$13)</f>
        <v>3034952.3656119173</v>
      </c>
      <c r="E5" s="57">
        <f t="shared" si="0"/>
        <v>-0.25000312220769005</v>
      </c>
      <c r="F5" s="59">
        <f>_xlfn.XLOOKUP(K5,'P-6 Capping'!_xlnm.Print_Titles,'P-6 Capping'!$22:$22)</f>
        <v>3118706.7515092618</v>
      </c>
      <c r="G5" s="57">
        <f t="shared" si="1"/>
        <v>-0.22930575356488581</v>
      </c>
      <c r="H5" s="59">
        <f t="shared" si="2"/>
        <v>-927913.24849073822</v>
      </c>
      <c r="I5" t="s">
        <v>150</v>
      </c>
      <c r="K5" t="s">
        <v>4</v>
      </c>
    </row>
    <row r="6" spans="1:11" x14ac:dyDescent="0.25">
      <c r="A6" s="55" t="s">
        <v>151</v>
      </c>
      <c r="B6" t="s">
        <v>152</v>
      </c>
      <c r="C6" s="59">
        <f>_xlfn.XLOOKUP(K6,'P-6 Capping'!_xlnm.Print_Titles,'P-6 Capping'!$14:$14)</f>
        <v>95204</v>
      </c>
      <c r="D6" s="59">
        <f>_xlfn.XLOOKUP(K6,'P-6 Capping'!_xlnm.Print_Titles,'P-6 Capping'!$13:$13)</f>
        <v>97262.17554023792</v>
      </c>
      <c r="E6" s="57">
        <f t="shared" si="0"/>
        <v>2.1618582625077876E-2</v>
      </c>
      <c r="F6" s="59">
        <f>_xlfn.XLOOKUP(K6,'P-6 Capping'!_xlnm.Print_Titles,'P-6 Capping'!$22:$22)</f>
        <v>99946.28151689627</v>
      </c>
      <c r="G6" s="57">
        <f t="shared" si="1"/>
        <v>4.9811788547710956E-2</v>
      </c>
      <c r="H6" s="59">
        <f t="shared" si="2"/>
        <v>4742.2815168962697</v>
      </c>
      <c r="I6" t="s">
        <v>147</v>
      </c>
      <c r="K6" t="s">
        <v>5</v>
      </c>
    </row>
    <row r="7" spans="1:11" x14ac:dyDescent="0.25">
      <c r="A7" t="s">
        <v>153</v>
      </c>
      <c r="B7" t="s">
        <v>154</v>
      </c>
      <c r="C7" s="59">
        <f>_xlfn.XLOOKUP(K7,'P-6 Capping'!_xlnm.Print_Titles,'P-6 Capping'!$14:$14)</f>
        <v>10102350</v>
      </c>
      <c r="D7" s="59">
        <f>_xlfn.XLOOKUP(K7,'P-6 Capping'!_xlnm.Print_Titles,'P-6 Capping'!$13:$13)</f>
        <v>10057817.499754673</v>
      </c>
      <c r="E7" s="57">
        <f t="shared" si="0"/>
        <v>-4.4081327854733621E-3</v>
      </c>
      <c r="F7" s="59">
        <f>_xlfn.XLOOKUP(K7,'P-6 Capping'!_xlnm.Print_Titles,'P-6 Capping'!$22:$22)</f>
        <v>10335379.130607376</v>
      </c>
      <c r="G7" s="57">
        <f t="shared" si="1"/>
        <v>2.3066824115911322E-2</v>
      </c>
      <c r="H7" s="59">
        <f t="shared" si="2"/>
        <v>233029.13060737588</v>
      </c>
      <c r="I7" t="s">
        <v>147</v>
      </c>
      <c r="K7" t="s">
        <v>6</v>
      </c>
    </row>
    <row r="8" spans="1:11" x14ac:dyDescent="0.25">
      <c r="A8" s="55" t="s">
        <v>155</v>
      </c>
      <c r="B8" t="s">
        <v>156</v>
      </c>
      <c r="C8" s="59">
        <f>_xlfn.XLOOKUP(K8,'P-6 Capping'!_xlnm.Print_Titles,'P-6 Capping'!$14:$14)</f>
        <v>1830063</v>
      </c>
      <c r="D8" s="59">
        <f>_xlfn.XLOOKUP(K8,'P-6 Capping'!_xlnm.Print_Titles,'P-6 Capping'!$13:$13)</f>
        <v>2208657.2925940985</v>
      </c>
      <c r="E8" s="57">
        <f t="shared" si="0"/>
        <v>0.20687500517419255</v>
      </c>
      <c r="F8" s="59">
        <f>_xlfn.XLOOKUP(K8,'P-6 Capping'!_xlnm.Print_Titles,'P-6 Capping'!$22:$22)</f>
        <v>2269608.738585447</v>
      </c>
      <c r="G8" s="57">
        <f t="shared" si="1"/>
        <v>0.2401806596742555</v>
      </c>
      <c r="H8" s="59">
        <f t="shared" si="2"/>
        <v>439545.73858544696</v>
      </c>
      <c r="I8" t="s">
        <v>147</v>
      </c>
      <c r="K8" t="s">
        <v>7</v>
      </c>
    </row>
    <row r="9" spans="1:11" x14ac:dyDescent="0.25">
      <c r="A9" t="s">
        <v>73</v>
      </c>
      <c r="B9" t="s">
        <v>157</v>
      </c>
      <c r="C9" s="59">
        <f>_xlfn.XLOOKUP(K9,'P-6 Capping'!_xlnm.Print_Titles,'P-6 Capping'!$14:$14)</f>
        <v>474582</v>
      </c>
      <c r="D9" s="59">
        <f>_xlfn.XLOOKUP(K9,'P-6 Capping'!_xlnm.Print_Titles,'P-6 Capping'!$13:$13)</f>
        <v>797796.52294417226</v>
      </c>
      <c r="E9" s="57">
        <f t="shared" si="0"/>
        <v>0.68105095208872712</v>
      </c>
      <c r="F9" s="59">
        <f>_xlfn.XLOOKUP(K9,'P-6 Capping'!_xlnm.Print_Titles,'P-6 Capping'!$22:$22)</f>
        <v>536159.26230966044</v>
      </c>
      <c r="G9" s="57">
        <f t="shared" si="1"/>
        <v>0.1297505221640527</v>
      </c>
      <c r="H9" s="59">
        <f t="shared" si="2"/>
        <v>61577.262309660437</v>
      </c>
      <c r="I9" t="s">
        <v>141</v>
      </c>
      <c r="K9" t="s">
        <v>17</v>
      </c>
    </row>
    <row r="10" spans="1:11" x14ac:dyDescent="0.25">
      <c r="A10" s="55" t="s">
        <v>158</v>
      </c>
      <c r="B10" t="s">
        <v>159</v>
      </c>
      <c r="C10" s="59">
        <f>_xlfn.XLOOKUP(K10,'P-6 Capping'!_xlnm.Print_Titles,'P-6 Capping'!$14:$14)</f>
        <v>423413</v>
      </c>
      <c r="D10" s="59">
        <f>_xlfn.XLOOKUP(K10,'P-6 Capping'!_xlnm.Print_Titles,'P-6 Capping'!$13:$13)</f>
        <v>552039.78748262604</v>
      </c>
      <c r="E10" s="57">
        <f t="shared" si="0"/>
        <v>0.30378563596919794</v>
      </c>
      <c r="F10" s="59">
        <f>_xlfn.XLOOKUP(K10,'P-6 Capping'!_xlnm.Print_Titles,'P-6 Capping'!$22:$22)</f>
        <v>567274.21221870766</v>
      </c>
      <c r="G10" s="57">
        <f t="shared" si="1"/>
        <v>0.33976569500395049</v>
      </c>
      <c r="H10" s="59">
        <f t="shared" si="2"/>
        <v>143861.21221870766</v>
      </c>
      <c r="I10" t="s">
        <v>147</v>
      </c>
      <c r="K10" t="s">
        <v>8</v>
      </c>
    </row>
    <row r="11" spans="1:11" x14ac:dyDescent="0.25">
      <c r="A11" s="55" t="s">
        <v>160</v>
      </c>
      <c r="B11" t="s">
        <v>161</v>
      </c>
      <c r="C11" s="59">
        <f>_xlfn.XLOOKUP(K11,'P-6 Capping'!_xlnm.Print_Titles,'P-6 Capping'!$14:$14)</f>
        <v>125005740</v>
      </c>
      <c r="D11" s="59">
        <f>_xlfn.XLOOKUP(K11,'P-6 Capping'!_xlnm.Print_Titles,'P-6 Capping'!$13:$13)</f>
        <v>112659778.31444331</v>
      </c>
      <c r="E11" s="57">
        <f t="shared" si="0"/>
        <v>-9.8763158280225305E-2</v>
      </c>
      <c r="F11" s="59">
        <f>_xlfn.XLOOKUP(K11,'P-6 Capping'!_xlnm.Print_Titles,'P-6 Capping'!$22:$22)</f>
        <v>122112140.03992406</v>
      </c>
      <c r="G11" s="57">
        <f t="shared" si="1"/>
        <v>-2.3147736736536584E-2</v>
      </c>
      <c r="H11" s="59">
        <f t="shared" si="2"/>
        <v>-2893599.9600759447</v>
      </c>
      <c r="I11" t="s">
        <v>144</v>
      </c>
      <c r="K11" t="s">
        <v>9</v>
      </c>
    </row>
    <row r="12" spans="1:11" x14ac:dyDescent="0.25">
      <c r="A12" s="55" t="s">
        <v>162</v>
      </c>
      <c r="B12" t="s">
        <v>163</v>
      </c>
      <c r="C12" s="59">
        <f>_xlfn.XLOOKUP(K12,'P-6 Capping'!_xlnm.Print_Titles,'P-6 Capping'!$14:$14)</f>
        <v>36453034</v>
      </c>
      <c r="D12" s="59">
        <f>_xlfn.XLOOKUP(K12,'P-6 Capping'!_xlnm.Print_Titles,'P-6 Capping'!$13:$13)</f>
        <v>36773063.508257657</v>
      </c>
      <c r="E12" s="57">
        <f t="shared" si="0"/>
        <v>8.7792283149232819E-3</v>
      </c>
      <c r="F12" s="59">
        <f>_xlfn.XLOOKUP(K12,'P-6 Capping'!_xlnm.Print_Titles,'P-6 Capping'!$22:$22)</f>
        <v>37787875.268269315</v>
      </c>
      <c r="G12" s="57">
        <f t="shared" si="1"/>
        <v>3.6618111630140726E-2</v>
      </c>
      <c r="H12" s="59">
        <f t="shared" si="2"/>
        <v>1334841.2682693154</v>
      </c>
      <c r="I12" t="s">
        <v>147</v>
      </c>
      <c r="K12" t="s">
        <v>10</v>
      </c>
    </row>
    <row r="13" spans="1:11" x14ac:dyDescent="0.25">
      <c r="A13" s="55" t="s">
        <v>164</v>
      </c>
      <c r="B13" t="s">
        <v>165</v>
      </c>
      <c r="C13" s="59">
        <f>_xlfn.XLOOKUP(K13,'P-6 Capping'!_xlnm.Print_Titles,'P-6 Capping'!$14:$14)</f>
        <v>10964770</v>
      </c>
      <c r="D13" s="59">
        <f>_xlfn.XLOOKUP(K13,'P-6 Capping'!_xlnm.Print_Titles,'P-6 Capping'!$13:$13)</f>
        <v>12768972.38416308</v>
      </c>
      <c r="E13" s="57">
        <f t="shared" si="0"/>
        <v>0.16454539257668688</v>
      </c>
      <c r="F13" s="59">
        <f>_xlfn.XLOOKUP(K13,'P-6 Capping'!_xlnm.Print_Titles,'P-6 Capping'!$22:$22)</f>
        <v>13121352.689268824</v>
      </c>
      <c r="G13" s="57">
        <f t="shared" si="1"/>
        <v>0.19668289341854162</v>
      </c>
      <c r="H13" s="59">
        <f t="shared" si="2"/>
        <v>2156582.6892688237</v>
      </c>
      <c r="I13" t="s">
        <v>147</v>
      </c>
      <c r="K13" t="s">
        <v>11</v>
      </c>
    </row>
    <row r="14" spans="1:11" x14ac:dyDescent="0.25">
      <c r="A14" s="55" t="s">
        <v>166</v>
      </c>
      <c r="B14" t="s">
        <v>167</v>
      </c>
      <c r="C14" s="59">
        <f>_xlfn.XLOOKUP(K14,'P-6 Capping'!_xlnm.Print_Titles,'P-6 Capping'!$14:$14)</f>
        <v>2932614</v>
      </c>
      <c r="D14" s="59">
        <f>_xlfn.XLOOKUP(K14,'P-6 Capping'!_xlnm.Print_Titles,'P-6 Capping'!$13:$13)</f>
        <v>2617907.7861917121</v>
      </c>
      <c r="E14" s="57">
        <f t="shared" si="0"/>
        <v>-0.10731252521071233</v>
      </c>
      <c r="F14" s="59">
        <f>_xlfn.XLOOKUP(K14,'P-6 Capping'!_xlnm.Print_Titles,'P-6 Capping'!$22:$22)</f>
        <v>2690153.1569766849</v>
      </c>
      <c r="G14" s="57">
        <f t="shared" si="1"/>
        <v>-8.2677380324623351E-2</v>
      </c>
      <c r="H14" s="59">
        <f t="shared" si="2"/>
        <v>-242460.84302331507</v>
      </c>
      <c r="I14" t="s">
        <v>150</v>
      </c>
      <c r="K14" t="s">
        <v>12</v>
      </c>
    </row>
    <row r="15" spans="1:11" x14ac:dyDescent="0.25">
      <c r="A15" s="55" t="s">
        <v>168</v>
      </c>
      <c r="B15" t="s">
        <v>169</v>
      </c>
      <c r="C15" s="59">
        <f>_xlfn.XLOOKUP(K15,'P-6 Capping'!_xlnm.Print_Titles,'P-6 Capping'!$14:$14)</f>
        <v>1191760</v>
      </c>
      <c r="D15" s="59">
        <f>_xlfn.XLOOKUP(K15,'P-6 Capping'!_xlnm.Print_Titles,'P-6 Capping'!$13:$13)</f>
        <v>1486920.1144790256</v>
      </c>
      <c r="E15" s="57">
        <f t="shared" si="0"/>
        <v>0.24766741162568429</v>
      </c>
      <c r="F15" s="59">
        <f>_xlfn.XLOOKUP(K15,'P-6 Capping'!_xlnm.Print_Titles,'P-6 Capping'!$22:$22)</f>
        <v>1527954.0636367383</v>
      </c>
      <c r="G15" s="57">
        <f t="shared" si="1"/>
        <v>0.28209879811097727</v>
      </c>
      <c r="H15" s="59">
        <f t="shared" si="2"/>
        <v>336194.06363673834</v>
      </c>
      <c r="I15" t="s">
        <v>147</v>
      </c>
      <c r="K15" t="s">
        <v>13</v>
      </c>
    </row>
    <row r="16" spans="1:11" x14ac:dyDescent="0.25">
      <c r="A16" s="55" t="s">
        <v>170</v>
      </c>
      <c r="B16" t="s">
        <v>171</v>
      </c>
      <c r="C16" s="59">
        <f>_xlfn.XLOOKUP(K16,'P-6 Capping'!_xlnm.Print_Titles,'P-6 Capping'!$14:$14)</f>
        <v>14373004</v>
      </c>
      <c r="D16" s="59">
        <f>_xlfn.XLOOKUP(K16,'P-6 Capping'!_xlnm.Print_Titles,'P-6 Capping'!$13:$13)</f>
        <v>14803473.734830562</v>
      </c>
      <c r="E16" s="57">
        <f t="shared" si="0"/>
        <v>2.9949879289713044E-2</v>
      </c>
      <c r="F16" s="59">
        <f>_xlfn.XLOOKUP(K16,'P-6 Capping'!_xlnm.Print_Titles,'P-6 Capping'!$22:$22)</f>
        <v>15211999.37294489</v>
      </c>
      <c r="G16" s="57">
        <f t="shared" si="1"/>
        <v>5.8373000727258484E-2</v>
      </c>
      <c r="H16" s="59">
        <f t="shared" si="2"/>
        <v>838995.37294488959</v>
      </c>
      <c r="I16" t="s">
        <v>147</v>
      </c>
      <c r="K16" t="s">
        <v>14</v>
      </c>
    </row>
    <row r="17" spans="1:11" x14ac:dyDescent="0.25">
      <c r="A17" s="55" t="s">
        <v>172</v>
      </c>
      <c r="B17" t="s">
        <v>173</v>
      </c>
      <c r="C17" s="59">
        <f>_xlfn.XLOOKUP(K17,'P-6 Capping'!_xlnm.Print_Titles,'P-6 Capping'!$14:$14)</f>
        <v>132972</v>
      </c>
      <c r="D17" s="59">
        <f>_xlfn.XLOOKUP(K17,'P-6 Capping'!_xlnm.Print_Titles,'P-6 Capping'!$13:$13)</f>
        <v>175881.43541751351</v>
      </c>
      <c r="E17" s="57">
        <f t="shared" si="0"/>
        <v>0.32269526981254337</v>
      </c>
      <c r="F17" s="59">
        <f>_xlfn.XLOOKUP(K17,'P-6 Capping'!_xlnm.Print_Titles,'P-6 Capping'!$22:$22)</f>
        <v>180735.16616500323</v>
      </c>
      <c r="G17" s="57">
        <f t="shared" si="1"/>
        <v>0.3591971705697683</v>
      </c>
      <c r="H17" s="59">
        <f t="shared" si="2"/>
        <v>47763.166165003233</v>
      </c>
      <c r="I17" t="s">
        <v>147</v>
      </c>
      <c r="K17" t="s">
        <v>15</v>
      </c>
    </row>
    <row r="18" spans="1:11" x14ac:dyDescent="0.25">
      <c r="A18" s="55" t="s">
        <v>174</v>
      </c>
      <c r="B18" t="s">
        <v>175</v>
      </c>
      <c r="C18" s="59">
        <f>_xlfn.XLOOKUP(K18,'P-6 Capping'!_xlnm.Print_Titles,'P-6 Capping'!$14:$14)</f>
        <v>19126500</v>
      </c>
      <c r="D18" s="59">
        <f>_xlfn.XLOOKUP(K18,'P-6 Capping'!_xlnm.Print_Titles,'P-6 Capping'!$13:$13)</f>
        <v>16397663.92018209</v>
      </c>
      <c r="E18" s="57">
        <f t="shared" si="0"/>
        <v>-0.14267304942451098</v>
      </c>
      <c r="F18" s="59">
        <f>_xlfn.XLOOKUP(K18,'P-6 Capping'!_xlnm.Print_Titles,'P-6 Capping'!$22:$22)</f>
        <v>18252255.14490997</v>
      </c>
      <c r="G18" s="57">
        <f t="shared" si="1"/>
        <v>-4.5708564300317889E-2</v>
      </c>
      <c r="H18" s="59">
        <f t="shared" si="2"/>
        <v>-874244.85509002954</v>
      </c>
      <c r="I18" t="s">
        <v>144</v>
      </c>
      <c r="K18" t="s">
        <v>16</v>
      </c>
    </row>
    <row r="19" spans="1:11" ht="15.75" thickBot="1" x14ac:dyDescent="0.3">
      <c r="A19" s="60" t="s">
        <v>176</v>
      </c>
      <c r="B19" s="60"/>
      <c r="C19" s="61">
        <f>SUM(C2:C18)</f>
        <v>534574121</v>
      </c>
      <c r="D19" s="61">
        <f>SUM(D2:D18)</f>
        <v>570002316.19004333</v>
      </c>
      <c r="E19" s="62">
        <f t="shared" si="0"/>
        <v>6.6273681793218131E-2</v>
      </c>
      <c r="F19" s="61">
        <f>SUM(F2:F18)</f>
        <v>570002316.19004345</v>
      </c>
      <c r="G19" s="62">
        <f t="shared" si="1"/>
        <v>6.6273681793218353E-2</v>
      </c>
      <c r="H19" s="61">
        <f>SUM(H2:H18)</f>
        <v>35428195.190043464</v>
      </c>
    </row>
    <row r="20" spans="1:11" ht="23.25" customHeight="1" thickTop="1" x14ac:dyDescent="0.25">
      <c r="A20" t="str">
        <f>"* Net of "&amp;TEXT('P-6 Capping'!C26,"$0,000")&amp;" increase to Non-Firm Revenue."</f>
        <v>* Net of $265,342 increase to Non-Firm Revenue.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P-6 Full COS</vt:lpstr>
      <vt:lpstr>P-6 Capping</vt:lpstr>
      <vt:lpstr>P-6 Capped</vt:lpstr>
      <vt:lpstr>COVID19</vt:lpstr>
      <vt:lpstr>DO NOT PRINT Table MC-1R</vt:lpstr>
      <vt:lpstr>COVID19!Print_Area</vt:lpstr>
      <vt:lpstr>'P-6 Capped'!Print_Area</vt:lpstr>
      <vt:lpstr>'P-6 Capping'!Print_Area</vt:lpstr>
      <vt:lpstr>'P-6 Full COS'!Print_Area</vt:lpstr>
      <vt:lpstr>'P-6 Capped'!Print_Titles</vt:lpstr>
      <vt:lpstr>'P-6 Capping'!Print_Titles</vt:lpstr>
      <vt:lpstr>'P-6 Full COS'!Print_Titles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2021-11-19T21:34:36Z</dcterms:created>
  <dcterms:modified xsi:type="dcterms:W3CDTF">2021-11-19T21:34:51Z</dcterms:modified>
</cp:coreProperties>
</file>